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00"/>
  </bookViews>
  <sheets>
    <sheet name="свод " sheetId="1" r:id="rId1"/>
    <sheet name="подушевое фин" sheetId="2" r:id="rId2"/>
    <sheet name="корр-ка  РД 1 и РД 16" sheetId="7" r:id="rId3"/>
    <sheet name="свод ПМО и дисп.набл" sheetId="3" r:id="rId4"/>
    <sheet name="ДС проч (ГП-63)" sheetId="11" r:id="rId5"/>
    <sheet name="Лаб. услуги (27.02.2026)" sheetId="8" r:id="rId6"/>
    <sheet name="Лаб.услуги лимиты (27.02.2026)" sheetId="9" r:id="rId7"/>
    <sheet name="Лаб.услуг лимит глюк (27.02.26)" sheetId="1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" localSheetId="7">'[1]3150-3200'!#REF!</definedName>
    <definedName name="_" localSheetId="6">'[1]3150-3200'!#REF!</definedName>
    <definedName name="_" localSheetId="0">'[2]3150-3200'!#REF!</definedName>
    <definedName name="_">'[2]3150-3200'!#REF!</definedName>
    <definedName name="_1" localSheetId="7">#REF!</definedName>
    <definedName name="_1" localSheetId="6">#REF!</definedName>
    <definedName name="_1" localSheetId="0">#REF!</definedName>
    <definedName name="_1">#REF!</definedName>
    <definedName name="_2">[3]Лист1!$A$1:$A$187</definedName>
    <definedName name="_3">[4]Лист1!$A$1:$A$187</definedName>
    <definedName name="_GoBack" localSheetId="7">#REF!</definedName>
    <definedName name="_GoBack" localSheetId="6">#REF!</definedName>
    <definedName name="_GoBack" localSheetId="1">#REF!</definedName>
    <definedName name="_GoBack" localSheetId="0">#REF!</definedName>
    <definedName name="_GoBack" localSheetId="3">#REF!</definedName>
    <definedName name="_GoBack">#REF!</definedName>
    <definedName name="_пз" localSheetId="7">#REF!</definedName>
    <definedName name="_пз" localSheetId="6">#REF!</definedName>
    <definedName name="_пз" localSheetId="3">#REF!</definedName>
    <definedName name="_пз">#REF!</definedName>
    <definedName name="_xlnm._FilterDatabase" localSheetId="4" hidden="1">'ДС проч (ГП-63)'!$A$5:$M$5</definedName>
    <definedName name="_xlnm._FilterDatabase" localSheetId="2" hidden="1">'корр-ка  РД 1 и РД 16'!$A$7:$N$7</definedName>
    <definedName name="_xlnm._FilterDatabase" localSheetId="5" hidden="1">'Лаб. услуги (27.02.2026)'!$A$6:$I$67</definedName>
    <definedName name="_xlnm._FilterDatabase" localSheetId="7" hidden="1">'Лаб.услуг лимит глюк (27.02.26)'!$A$4:$D$83</definedName>
    <definedName name="_xlnm._FilterDatabase" localSheetId="6" hidden="1">'Лаб.услуги лимиты (27.02.2026)'!$A$5:$E$184</definedName>
    <definedName name="_xlnm._FilterDatabase" localSheetId="0" hidden="1">'свод '!$A$3:$T$369</definedName>
    <definedName name="_xlnm._FilterDatabase" localSheetId="3" hidden="1">'свод ПМО и дисп.набл'!$A$4:$H$11</definedName>
    <definedName name="A" localSheetId="7">#REF!</definedName>
    <definedName name="A" localSheetId="6">#REF!</definedName>
    <definedName name="A">#REF!</definedName>
    <definedName name="COLUMN_FIELDS">#REF!</definedName>
    <definedName name="D_CODE">'[5]Сверка помесячно'!#REF!</definedName>
    <definedName name="D_INN">'[5]Сверка помесячно'!#REF!</definedName>
    <definedName name="D_NAME">'[5]Сверка помесячно'!#REF!</definedName>
    <definedName name="D_NPP">'[5]Сверка помесячно'!#REF!</definedName>
    <definedName name="D_SUMMA">'[5]Сверка помесячно'!#REF!</definedName>
    <definedName name="DATA_FIELDS">#REF!</definedName>
    <definedName name="DET">'[5]Сверка помесячно'!#REF!</definedName>
    <definedName name="DET.1">'[5]Сверка помесячно'!#REF!</definedName>
    <definedName name="DET.10">'[5]Сверка помесячно'!#REF!</definedName>
    <definedName name="DET.12">'[5]Сверка помесячно'!#REF!</definedName>
    <definedName name="DET.129">'[5]Сверка помесячно'!#REF!</definedName>
    <definedName name="DET.231">'[5]Сверка помесячно'!#REF!</definedName>
    <definedName name="DET.25">'[5]Сверка помесячно'!#REF!</definedName>
    <definedName name="DET.30">'[5]Сверка помесячно'!#REF!</definedName>
    <definedName name="DET.4">'[5]Сверка помесячно'!#REF!</definedName>
    <definedName name="DET.5">'[5]Сверка помесячно'!#REF!</definedName>
    <definedName name="DET.64">'[5]Сверка помесячно'!#REF!</definedName>
    <definedName name="DET.71">'[5]Сверка помесячно'!#REF!</definedName>
    <definedName name="Excel_BuiltIn__FilterDatabase_5" localSheetId="7">#REF!</definedName>
    <definedName name="Excel_BuiltIn__FilterDatabase_5" localSheetId="6">#REF!</definedName>
    <definedName name="Excel_BuiltIn__FilterDatabase_5" localSheetId="0">#REF!</definedName>
    <definedName name="Excel_BuiltIn__FilterDatabase_5" localSheetId="3">#REF!</definedName>
    <definedName name="Excel_BuiltIn__FilterDatabase_5">#REF!</definedName>
    <definedName name="F" localSheetId="7">#REF!</definedName>
    <definedName name="F" localSheetId="6">#REF!</definedName>
    <definedName name="F" localSheetId="1">#REF!</definedName>
    <definedName name="F" localSheetId="0">#REF!</definedName>
    <definedName name="F" localSheetId="3">#REF!</definedName>
    <definedName name="F">#REF!</definedName>
    <definedName name="REPORT_NAME">#REF!</definedName>
    <definedName name="ROW_FIELDS">#REF!</definedName>
    <definedName name="ssss" localSheetId="7">#REF!</definedName>
    <definedName name="ssss" localSheetId="6">#REF!</definedName>
    <definedName name="ssss" localSheetId="0">#REF!</definedName>
    <definedName name="ssss" localSheetId="3">#REF!</definedName>
    <definedName name="ssss">#REF!</definedName>
    <definedName name="TABLE_GRANDS">#REF!</definedName>
    <definedName name="TABLE_HEADER">#REF!</definedName>
    <definedName name="table1059" localSheetId="7">'[1]1060-1090'!#REF!</definedName>
    <definedName name="table1059" localSheetId="6">'[1]1060-1090'!#REF!</definedName>
    <definedName name="table1059" localSheetId="0">'[2]1060-1090'!#REF!</definedName>
    <definedName name="table1059">'[2]1060-1090'!#REF!</definedName>
    <definedName name="table1104" localSheetId="7">'[1]1101-1106'!#REF!</definedName>
    <definedName name="table1104" localSheetId="6">'[1]1101-1106'!#REF!</definedName>
    <definedName name="table1104" localSheetId="0">'[2]1101-1106'!#REF!</definedName>
    <definedName name="table1104">'[2]1101-1106'!#REF!</definedName>
    <definedName name="table1110" localSheetId="7">'[1]1107-1109'!#REF!</definedName>
    <definedName name="table1110" localSheetId="6">'[1]1107-1109'!#REF!</definedName>
    <definedName name="table1110" localSheetId="0">'[2]1107-1109'!#REF!</definedName>
    <definedName name="table1110">'[2]1107-1109'!#REF!</definedName>
    <definedName name="table2100_4" localSheetId="7">#REF!</definedName>
    <definedName name="table2100_4" localSheetId="6">#REF!</definedName>
    <definedName name="table2100_4" localSheetId="0">#REF!</definedName>
    <definedName name="table2100_4" localSheetId="3">#REF!</definedName>
    <definedName name="table2100_4">#REF!</definedName>
    <definedName name="table2103" localSheetId="7">'[1]2101-2104'!#REF!</definedName>
    <definedName name="table2103" localSheetId="6">'[1]2101-2104'!#REF!</definedName>
    <definedName name="table2103" localSheetId="0">'[2]2101-2104'!#REF!</definedName>
    <definedName name="table2103">'[2]2101-2104'!#REF!</definedName>
    <definedName name="table2110" localSheetId="7">'[1]2101-2104'!#REF!</definedName>
    <definedName name="table2110" localSheetId="6">'[1]2101-2104'!#REF!</definedName>
    <definedName name="table2110" localSheetId="0">'[2]2101-2104'!#REF!</definedName>
    <definedName name="table2110">'[2]2101-2104'!#REF!</definedName>
    <definedName name="table2402" localSheetId="7">'[1]2400-2401'!#REF!</definedName>
    <definedName name="table2402" localSheetId="6">'[1]2400-2401'!#REF!</definedName>
    <definedName name="table2402" localSheetId="0">'[2]2400-2401'!#REF!</definedName>
    <definedName name="table2402">'[2]2400-2401'!#REF!</definedName>
    <definedName name="table2513" localSheetId="7">'[1]2510-2512'!#REF!</definedName>
    <definedName name="table2513" localSheetId="6">'[1]2510-2512'!#REF!</definedName>
    <definedName name="table2513" localSheetId="0">'[2]2510-2512'!#REF!</definedName>
    <definedName name="table2513">'[2]2510-2512'!#REF!</definedName>
    <definedName name="table2601" localSheetId="7">#REF!</definedName>
    <definedName name="table2601" localSheetId="6">#REF!</definedName>
    <definedName name="table2601" localSheetId="0">#REF!</definedName>
    <definedName name="table2601" localSheetId="3">#REF!</definedName>
    <definedName name="table2601">#REF!</definedName>
    <definedName name="table2602" localSheetId="7">'[1]2514-2516'!#REF!</definedName>
    <definedName name="table2602" localSheetId="6">'[1]2514-2516'!#REF!</definedName>
    <definedName name="table2602" localSheetId="0">'[2]2514-2516'!#REF!</definedName>
    <definedName name="table2602">'[2]2514-2516'!#REF!</definedName>
    <definedName name="table2703" localSheetId="7">'[1]2700-2704'!#REF!</definedName>
    <definedName name="table2703" localSheetId="6">'[1]2700-2704'!#REF!</definedName>
    <definedName name="table2703" localSheetId="0">'[2]2700-2704'!#REF!</definedName>
    <definedName name="table2703">'[2]2700-2704'!#REF!</definedName>
    <definedName name="table2705" localSheetId="7">'[1]2700-2704'!#REF!</definedName>
    <definedName name="table2705" localSheetId="6">'[1]2700-2704'!#REF!</definedName>
    <definedName name="table2705" localSheetId="0">'[2]2700-2704'!#REF!</definedName>
    <definedName name="table2705">'[2]2700-2704'!#REF!</definedName>
    <definedName name="table2802" localSheetId="7">#REF!</definedName>
    <definedName name="table2802" localSheetId="6">#REF!</definedName>
    <definedName name="table2802" localSheetId="0">#REF!</definedName>
    <definedName name="table2802" localSheetId="3">#REF!</definedName>
    <definedName name="table2802">#REF!</definedName>
    <definedName name="table2803" localSheetId="7">#REF!</definedName>
    <definedName name="table2803" localSheetId="6">#REF!</definedName>
    <definedName name="table2803" localSheetId="0">#REF!</definedName>
    <definedName name="table2803" localSheetId="3">#REF!</definedName>
    <definedName name="table2803">#REF!</definedName>
    <definedName name="table3102" localSheetId="7">'[1]3150-3200'!#REF!</definedName>
    <definedName name="table3102" localSheetId="6">'[1]3150-3200'!#REF!</definedName>
    <definedName name="table3102" localSheetId="0">'[2]3150-3200'!#REF!</definedName>
    <definedName name="table3102">'[2]3150-3200'!#REF!</definedName>
    <definedName name="table3600" localSheetId="7">#REF!</definedName>
    <definedName name="table3600" localSheetId="6">#REF!</definedName>
    <definedName name="table3600" localSheetId="0">#REF!</definedName>
    <definedName name="table3600" localSheetId="3">#REF!</definedName>
    <definedName name="table3600">#REF!</definedName>
    <definedName name="table4110" localSheetId="7">'[1]4804-4806'!#REF!</definedName>
    <definedName name="table4110" localSheetId="6">'[1]4804-4806'!#REF!</definedName>
    <definedName name="table4110" localSheetId="0">'[2]4804-4806'!#REF!</definedName>
    <definedName name="table4110">'[2]4804-4806'!#REF!</definedName>
    <definedName name="table4111" localSheetId="7">'[1]4804-4806'!#REF!</definedName>
    <definedName name="table4111" localSheetId="6">'[1]4804-4806'!#REF!</definedName>
    <definedName name="table4111" localSheetId="0">'[2]4804-4806'!#REF!</definedName>
    <definedName name="table4111">'[2]4804-4806'!#REF!</definedName>
    <definedName name="table4112" localSheetId="7">'[1]4804-4806'!#REF!</definedName>
    <definedName name="table4112" localSheetId="6">'[1]4804-4806'!#REF!</definedName>
    <definedName name="table4112" localSheetId="0">'[2]4804-4806'!#REF!</definedName>
    <definedName name="table4112">'[2]4804-4806'!#REF!</definedName>
    <definedName name="table4113" localSheetId="7">'[1]5100-5111'!#REF!</definedName>
    <definedName name="table4113" localSheetId="6">'[1]5100-5111'!#REF!</definedName>
    <definedName name="table4113" localSheetId="0">'[2]5100-5111'!#REF!</definedName>
    <definedName name="table4113">'[2]5100-5111'!#REF!</definedName>
    <definedName name="table4114" localSheetId="7">'[1]4804-4806'!#REF!</definedName>
    <definedName name="table4114" localSheetId="6">'[1]4804-4806'!#REF!</definedName>
    <definedName name="table4114" localSheetId="0">'[2]4804-4806'!#REF!</definedName>
    <definedName name="table4114">'[2]4804-4806'!#REF!</definedName>
    <definedName name="table4115" localSheetId="7">'[1]5115-5116'!#REF!</definedName>
    <definedName name="table4115" localSheetId="6">'[1]5115-5116'!#REF!</definedName>
    <definedName name="table4115" localSheetId="0">'[2]5115-5116'!#REF!</definedName>
    <definedName name="table4115">'[2]5115-5116'!#REF!</definedName>
    <definedName name="table4116" localSheetId="7">'[1]5115-5116'!#REF!</definedName>
    <definedName name="table4116" localSheetId="6">'[1]5115-5116'!#REF!</definedName>
    <definedName name="table4116" localSheetId="0">'[2]5115-5116'!#REF!</definedName>
    <definedName name="table4116">'[2]5115-5116'!#REF!</definedName>
    <definedName name="table4117" localSheetId="7">'[1]5115-5116'!#REF!</definedName>
    <definedName name="table4117" localSheetId="6">'[1]5115-5116'!#REF!</definedName>
    <definedName name="table4117" localSheetId="0">'[2]5115-5116'!#REF!</definedName>
    <definedName name="table4117">'[2]5115-5116'!#REF!</definedName>
    <definedName name="table4118" localSheetId="7">'[1]5115-5116'!#REF!</definedName>
    <definedName name="table4118" localSheetId="6">'[1]5115-5116'!#REF!</definedName>
    <definedName name="table4118" localSheetId="0">'[2]5115-5116'!#REF!</definedName>
    <definedName name="table4118">'[2]5115-5116'!#REF!</definedName>
    <definedName name="table4200" localSheetId="7">'[1]5115-5116'!#REF!</definedName>
    <definedName name="table4200" localSheetId="6">'[1]5115-5116'!#REF!</definedName>
    <definedName name="table4200" localSheetId="0">'[2]5115-5116'!#REF!</definedName>
    <definedName name="table4200">'[2]5115-5116'!#REF!</definedName>
    <definedName name="table4203" localSheetId="7">'[1]5115-5116'!#REF!</definedName>
    <definedName name="table4203" localSheetId="6">'[1]5115-5116'!#REF!</definedName>
    <definedName name="table4203" localSheetId="0">'[2]5115-5116'!#REF!</definedName>
    <definedName name="table4203">'[2]5115-5116'!#REF!</definedName>
    <definedName name="table4204" localSheetId="7">'[1]5115-5116'!#REF!</definedName>
    <definedName name="table4204" localSheetId="6">'[1]5115-5116'!#REF!</definedName>
    <definedName name="table4204" localSheetId="0">'[2]5115-5116'!#REF!</definedName>
    <definedName name="table4204">'[2]5115-5116'!#REF!</definedName>
    <definedName name="table4205" localSheetId="7">'[1]5115-5116'!#REF!</definedName>
    <definedName name="table4205" localSheetId="6">'[1]5115-5116'!#REF!</definedName>
    <definedName name="table4205" localSheetId="0">'[2]5115-5116'!#REF!</definedName>
    <definedName name="table4205">'[2]5115-5116'!#REF!</definedName>
    <definedName name="table4300" localSheetId="7">'[1]5115-5116'!#REF!</definedName>
    <definedName name="table4300" localSheetId="6">'[1]5115-5116'!#REF!</definedName>
    <definedName name="table4300" localSheetId="0">'[2]5115-5116'!#REF!</definedName>
    <definedName name="table4300">'[2]5115-5116'!#REF!</definedName>
    <definedName name="table4301" localSheetId="7">'[1]5401'!#REF!</definedName>
    <definedName name="table4301" localSheetId="6">'[1]5401'!#REF!</definedName>
    <definedName name="table4301" localSheetId="0">'[2]5401'!#REF!</definedName>
    <definedName name="table4301">'[2]5401'!#REF!</definedName>
    <definedName name="table4302" localSheetId="7">'[1]5401'!#REF!</definedName>
    <definedName name="table4302" localSheetId="6">'[1]5401'!#REF!</definedName>
    <definedName name="table4302" localSheetId="0">'[2]5401'!#REF!</definedName>
    <definedName name="table4302">'[2]5401'!#REF!</definedName>
    <definedName name="table4303" localSheetId="7">'[1]5401'!#REF!</definedName>
    <definedName name="table4303" localSheetId="6">'[1]5401'!#REF!</definedName>
    <definedName name="table4303" localSheetId="0">'[2]5401'!#REF!</definedName>
    <definedName name="table4303">'[2]5401'!#REF!</definedName>
    <definedName name="table4500" localSheetId="7">'[1]5401'!#REF!</definedName>
    <definedName name="table4500" localSheetId="6">'[1]5401'!#REF!</definedName>
    <definedName name="table4500" localSheetId="0">'[2]5401'!#REF!</definedName>
    <definedName name="table4500">'[2]5401'!#REF!</definedName>
    <definedName name="table4501" localSheetId="7">'[1]5401'!#REF!</definedName>
    <definedName name="table4501" localSheetId="6">'[1]5401'!#REF!</definedName>
    <definedName name="table4501" localSheetId="0">'[2]5401'!#REF!</definedName>
    <definedName name="table4501">'[2]5401'!#REF!</definedName>
    <definedName name="table5117_2" localSheetId="7">#REF!</definedName>
    <definedName name="table5117_2" localSheetId="6">#REF!</definedName>
    <definedName name="table5117_2" localSheetId="0">#REF!</definedName>
    <definedName name="table5117_2" localSheetId="3">#REF!</definedName>
    <definedName name="table5117_2">#REF!</definedName>
    <definedName name="table5121" localSheetId="7">'[6]5122-5125_8'!#REF!</definedName>
    <definedName name="table5121" localSheetId="6">'[6]5122-5125_8'!#REF!</definedName>
    <definedName name="table5121" localSheetId="0">'[7]5122-5125_8'!#REF!</definedName>
    <definedName name="table5121">'[7]5122-5125_8'!#REF!</definedName>
    <definedName name="table5303" localSheetId="7">'[1]5401'!#REF!</definedName>
    <definedName name="table5303" localSheetId="6">'[1]5401'!#REF!</definedName>
    <definedName name="table5303" localSheetId="0">'[2]5401'!#REF!</definedName>
    <definedName name="table5303">'[2]5401'!#REF!</definedName>
    <definedName name="table5403" localSheetId="7">'[1]5401'!#REF!</definedName>
    <definedName name="table5403" localSheetId="6">'[1]5401'!#REF!</definedName>
    <definedName name="table5403" localSheetId="0">'[2]5401'!#REF!</definedName>
    <definedName name="table5403">'[2]5401'!#REF!</definedName>
    <definedName name="table5405" localSheetId="7">#REF!</definedName>
    <definedName name="table5405" localSheetId="6">#REF!</definedName>
    <definedName name="table5405" localSheetId="0">#REF!</definedName>
    <definedName name="table5405" localSheetId="3">#REF!</definedName>
    <definedName name="table5405">#REF!</definedName>
    <definedName name="table5499" localSheetId="7">'[1]5404'!#REF!</definedName>
    <definedName name="table5499" localSheetId="6">'[1]5404'!#REF!</definedName>
    <definedName name="table5499" localSheetId="0">'[2]5404'!#REF!</definedName>
    <definedName name="table5499">'[2]5404'!#REF!</definedName>
    <definedName name="table5500." localSheetId="7">#REF!</definedName>
    <definedName name="table5500." localSheetId="6">#REF!</definedName>
    <definedName name="table5500." localSheetId="0">#REF!</definedName>
    <definedName name="table5500." localSheetId="3">#REF!</definedName>
    <definedName name="table5500.">#REF!</definedName>
    <definedName name="table5501" localSheetId="7">'[1]5503-5505'!#REF!</definedName>
    <definedName name="table5501" localSheetId="6">'[1]5503-5505'!#REF!</definedName>
    <definedName name="table5501" localSheetId="0">'[2]5503-5505'!#REF!</definedName>
    <definedName name="table5501">'[2]5503-5505'!#REF!</definedName>
    <definedName name="table5504" localSheetId="7">#REF!</definedName>
    <definedName name="table5504" localSheetId="6">#REF!</definedName>
    <definedName name="table5504" localSheetId="0">#REF!</definedName>
    <definedName name="table5504" localSheetId="3">#REF!</definedName>
    <definedName name="table5504">#REF!</definedName>
    <definedName name="table6100" localSheetId="7">#REF!</definedName>
    <definedName name="table6100" localSheetId="6">#REF!</definedName>
    <definedName name="table6100" localSheetId="0">#REF!</definedName>
    <definedName name="table6100" localSheetId="3">#REF!</definedName>
    <definedName name="table6100">#REF!</definedName>
    <definedName name="table7785" localSheetId="7">'[8]5401'!#REF!</definedName>
    <definedName name="table7785" localSheetId="6">'[8]5401'!#REF!</definedName>
    <definedName name="table7785" localSheetId="0">'[2]5401'!#REF!</definedName>
    <definedName name="table7785">'[2]5401'!#REF!</definedName>
    <definedName name="table9000" localSheetId="7">#REF!</definedName>
    <definedName name="table9000" localSheetId="6">#REF!</definedName>
    <definedName name="table9000" localSheetId="0">#REF!</definedName>
    <definedName name="table9000" localSheetId="3">#REF!</definedName>
    <definedName name="table9000">#REF!</definedName>
    <definedName name="table9001" localSheetId="7">#REF!</definedName>
    <definedName name="table9001" localSheetId="6">#REF!</definedName>
    <definedName name="table9001" localSheetId="0">#REF!</definedName>
    <definedName name="table9001" localSheetId="3">#REF!</definedName>
    <definedName name="table9001">#REF!</definedName>
    <definedName name="table9100" localSheetId="7">#REF!</definedName>
    <definedName name="table9100" localSheetId="6">#REF!</definedName>
    <definedName name="table9100" localSheetId="0">#REF!</definedName>
    <definedName name="table9100" localSheetId="3">#REF!</definedName>
    <definedName name="table9100">#REF!</definedName>
    <definedName name="table9110" localSheetId="7">#REF!</definedName>
    <definedName name="table9110" localSheetId="6">#REF!</definedName>
    <definedName name="table9110" localSheetId="0">#REF!</definedName>
    <definedName name="table9110" localSheetId="3">#REF!</definedName>
    <definedName name="table9110">#REF!</definedName>
    <definedName name="table9111" localSheetId="7">#REF!</definedName>
    <definedName name="table9111" localSheetId="6">#REF!</definedName>
    <definedName name="table9111" localSheetId="0">#REF!</definedName>
    <definedName name="table9111" localSheetId="3">#REF!</definedName>
    <definedName name="table9111">#REF!</definedName>
    <definedName name="table9115" localSheetId="7">#REF!</definedName>
    <definedName name="table9115" localSheetId="6">#REF!</definedName>
    <definedName name="table9115" localSheetId="0">#REF!</definedName>
    <definedName name="table9115" localSheetId="3">#REF!</definedName>
    <definedName name="table9115">#REF!</definedName>
    <definedName name="table9120" localSheetId="7">#REF!</definedName>
    <definedName name="table9120" localSheetId="6">#REF!</definedName>
    <definedName name="table9120" localSheetId="0">#REF!</definedName>
    <definedName name="table9120" localSheetId="3">#REF!</definedName>
    <definedName name="table9120">#REF!</definedName>
    <definedName name="table9130" localSheetId="7">#REF!</definedName>
    <definedName name="table9130" localSheetId="6">#REF!</definedName>
    <definedName name="table9130" localSheetId="0">#REF!</definedName>
    <definedName name="table9130" localSheetId="3">#REF!</definedName>
    <definedName name="table9130">#REF!</definedName>
    <definedName name="table9130_1" localSheetId="7">#REF!</definedName>
    <definedName name="table9130_1" localSheetId="6">#REF!</definedName>
    <definedName name="table9130_1" localSheetId="0">#REF!</definedName>
    <definedName name="table9130_1" localSheetId="3">#REF!</definedName>
    <definedName name="table9130_1">#REF!</definedName>
    <definedName name="table9130_2" localSheetId="7">'[1]8001-8003'!#REF!</definedName>
    <definedName name="table9130_2" localSheetId="6">'[1]8001-8003'!#REF!</definedName>
    <definedName name="table9130_2" localSheetId="0">'[2]8001-8003'!#REF!</definedName>
    <definedName name="table9130_2">'[2]8001-8003'!#REF!</definedName>
    <definedName name="V_чз_1_3">#REF!</definedName>
    <definedName name="V_чз_4_3">#REF!</definedName>
    <definedName name="WINDOW_ZOOM">#REF!</definedName>
    <definedName name="а" localSheetId="7">#REF!</definedName>
    <definedName name="а" localSheetId="6">#REF!</definedName>
    <definedName name="а" localSheetId="0">#REF!</definedName>
    <definedName name="а" localSheetId="3">#REF!</definedName>
    <definedName name="а">#REF!</definedName>
    <definedName name="а1" localSheetId="7">#REF!</definedName>
    <definedName name="а1" localSheetId="6">#REF!</definedName>
    <definedName name="а1" localSheetId="0">#REF!</definedName>
    <definedName name="а1" localSheetId="3">#REF!</definedName>
    <definedName name="а1">#REF!</definedName>
    <definedName name="аа" localSheetId="7">#REF!</definedName>
    <definedName name="аа" localSheetId="6">#REF!</definedName>
    <definedName name="аа" localSheetId="3">#REF!</definedName>
    <definedName name="аа">#REF!</definedName>
    <definedName name="АПУ_ЗАТРАТЫ" localSheetId="7">#REF!</definedName>
    <definedName name="АПУ_ЗАТРАТЫ" localSheetId="6">#REF!</definedName>
    <definedName name="АПУ_ЗАТРАТЫ" localSheetId="0">#REF!</definedName>
    <definedName name="АПУ_ЗАТРАТЫ" localSheetId="3">#REF!</definedName>
    <definedName name="АПУ_ЗАТРАТЫ">#REF!</definedName>
    <definedName name="АПУ_ЗАТРАТЫ_23" localSheetId="7">#REF!</definedName>
    <definedName name="АПУ_ЗАТРАТЫ_23" localSheetId="6">#REF!</definedName>
    <definedName name="АПУ_ЗАТРАТЫ_23" localSheetId="0">#REF!</definedName>
    <definedName name="АПУ_ЗАТРАТЫ_23" localSheetId="3">#REF!</definedName>
    <definedName name="АПУ_ЗАТРАТЫ_23">#REF!</definedName>
    <definedName name="АПУ_ПЗ" localSheetId="7">#REF!</definedName>
    <definedName name="АПУ_ПЗ" localSheetId="6">#REF!</definedName>
    <definedName name="АПУ_ПЗ" localSheetId="0">#REF!</definedName>
    <definedName name="АПУ_ПЗ" localSheetId="3">#REF!</definedName>
    <definedName name="АПУ_ПЗ">#REF!</definedName>
    <definedName name="в" localSheetId="7">#REF!</definedName>
    <definedName name="в" localSheetId="6">#REF!</definedName>
    <definedName name="в" localSheetId="1">#REF!</definedName>
    <definedName name="в" localSheetId="0">#REF!</definedName>
    <definedName name="в" localSheetId="3">#REF!</definedName>
    <definedName name="в">#REF!</definedName>
    <definedName name="вариант" localSheetId="7">#REF!</definedName>
    <definedName name="вариант" localSheetId="6">#REF!</definedName>
    <definedName name="вариант" localSheetId="0">#REF!</definedName>
    <definedName name="вариант" localSheetId="3">#REF!</definedName>
    <definedName name="вариант">#REF!</definedName>
    <definedName name="вариант2" localSheetId="7">#REF!</definedName>
    <definedName name="вариант2" localSheetId="6">#REF!</definedName>
    <definedName name="вариант2" localSheetId="3">#REF!</definedName>
    <definedName name="вариант2">#REF!</definedName>
    <definedName name="гем">[9]Лист9!$O$2:$O$20</definedName>
    <definedName name="дд" localSheetId="7">#REF!</definedName>
    <definedName name="дд" localSheetId="6">#REF!</definedName>
    <definedName name="дд" localSheetId="0">#REF!</definedName>
    <definedName name="дд" localSheetId="3">#REF!</definedName>
    <definedName name="дд">#REF!</definedName>
    <definedName name="длодлждж" localSheetId="7">#REF!</definedName>
    <definedName name="длодлждж" localSheetId="6">#REF!</definedName>
    <definedName name="длодлждж" localSheetId="0">#REF!</definedName>
    <definedName name="длодлждж" localSheetId="3">#REF!</definedName>
    <definedName name="длодлждж">#REF!</definedName>
    <definedName name="дн">[10]справочник!$A$21:$B$314</definedName>
    <definedName name="дс" localSheetId="7">#REF!</definedName>
    <definedName name="дс" localSheetId="6">#REF!</definedName>
    <definedName name="дс" localSheetId="0">#REF!</definedName>
    <definedName name="дс" localSheetId="3">#REF!</definedName>
    <definedName name="дс">#REF!</definedName>
    <definedName name="ДС_ЗАТРАТЫ" localSheetId="7">#REF!</definedName>
    <definedName name="ДС_ЗАТРАТЫ" localSheetId="6">#REF!</definedName>
    <definedName name="ДС_ЗАТРАТЫ" localSheetId="0">#REF!</definedName>
    <definedName name="ДС_ЗАТРАТЫ" localSheetId="3">#REF!</definedName>
    <definedName name="ДС_ЗАТРАТЫ">#REF!</definedName>
    <definedName name="ДС_ПЗ" localSheetId="7">#REF!</definedName>
    <definedName name="ДС_ПЗ" localSheetId="6">#REF!</definedName>
    <definedName name="ДС_ПЗ" localSheetId="0">#REF!</definedName>
    <definedName name="ДС_ПЗ" localSheetId="3">#REF!</definedName>
    <definedName name="ДС_ПЗ">#REF!</definedName>
    <definedName name="ж" localSheetId="7">'[1]5401'!#REF!</definedName>
    <definedName name="ж" localSheetId="6">'[1]5401'!#REF!</definedName>
    <definedName name="ж" localSheetId="0">'[2]5401'!#REF!</definedName>
    <definedName name="ж">'[2]5401'!#REF!</definedName>
    <definedName name="жен" localSheetId="7">#REF!</definedName>
    <definedName name="жен" localSheetId="6">#REF!</definedName>
    <definedName name="жен" localSheetId="0">#REF!</definedName>
    <definedName name="жен" localSheetId="3">#REF!</definedName>
    <definedName name="жен">#REF!</definedName>
    <definedName name="жени" localSheetId="7">#REF!</definedName>
    <definedName name="жени" localSheetId="6">#REF!</definedName>
    <definedName name="жени" localSheetId="0">#REF!</definedName>
    <definedName name="жени" localSheetId="3">#REF!</definedName>
    <definedName name="жени">#REF!</definedName>
    <definedName name="_xlnm.Print_Titles" localSheetId="7">'Лаб.услуг лимит глюк (27.02.26)'!$A:$D,'Лаб.услуг лимит глюк (27.02.26)'!$1:$4</definedName>
    <definedName name="_xlnm.Print_Titles" localSheetId="6">'Лаб.услуги лимиты (27.02.2026)'!$4:$5</definedName>
    <definedName name="_xlnm.Print_Titles" localSheetId="0">'свод '!$A:$D,'свод '!$3:$3</definedName>
    <definedName name="инстр">[9]Лист9!$K$2:$K$155</definedName>
    <definedName name="ира" localSheetId="7">#REF!</definedName>
    <definedName name="ира" localSheetId="6">#REF!</definedName>
    <definedName name="ира" localSheetId="3">#REF!</definedName>
    <definedName name="ира">#REF!</definedName>
    <definedName name="Квартал" localSheetId="7">#REF!</definedName>
    <definedName name="Квартал" localSheetId="6">#REF!</definedName>
    <definedName name="Квартал" localSheetId="0">#REF!</definedName>
    <definedName name="Квартал" localSheetId="3">#REF!</definedName>
    <definedName name="Квартал">#REF!</definedName>
    <definedName name="ке" localSheetId="7">#REF!</definedName>
    <definedName name="ке" localSheetId="6">#REF!</definedName>
    <definedName name="ке" localSheetId="0">#REF!</definedName>
    <definedName name="ке" localSheetId="3">#REF!</definedName>
    <definedName name="ке">#REF!</definedName>
    <definedName name="КС_ЗАТРАТЫ" localSheetId="7">#REF!</definedName>
    <definedName name="КС_ЗАТРАТЫ" localSheetId="6">#REF!</definedName>
    <definedName name="КС_ЗАТРАТЫ" localSheetId="0">#REF!</definedName>
    <definedName name="КС_ЗАТРАТЫ" localSheetId="3">#REF!</definedName>
    <definedName name="КС_ЗАТРАТЫ">#REF!</definedName>
    <definedName name="КС_ПЗ" localSheetId="7">#REF!</definedName>
    <definedName name="КС_ПЗ" localSheetId="6">#REF!</definedName>
    <definedName name="КС_ПЗ" localSheetId="0">#REF!</definedName>
    <definedName name="КС_ПЗ" localSheetId="3">#REF!</definedName>
    <definedName name="КС_ПЗ">#REF!</definedName>
    <definedName name="лаб">[9]Лист9!$M$2:$M$75</definedName>
    <definedName name="лл" localSheetId="7">#REF!</definedName>
    <definedName name="лл" localSheetId="6">#REF!</definedName>
    <definedName name="лл" localSheetId="3">#REF!</definedName>
    <definedName name="лл">#REF!</definedName>
    <definedName name="лучи">[9]Лист9!$C$2:$C$6</definedName>
    <definedName name="манипуляции">[9]Лист9!$A$2:$A$34</definedName>
    <definedName name="Месяц">[11]табл1!$E$74:$E$86</definedName>
    <definedName name="мо" localSheetId="7">[12]прил3!#REF!</definedName>
    <definedName name="мо" localSheetId="6">[12]прил3!#REF!</definedName>
    <definedName name="мо" localSheetId="0">[12]прил3!#REF!</definedName>
    <definedName name="мо">[12]прил3!#REF!</definedName>
    <definedName name="МР_">'[1]3150-3200'!#REF!</definedName>
    <definedName name="мрт">[9]Лист9!$E$2:$E$61</definedName>
    <definedName name="н" localSheetId="7">#REF!</definedName>
    <definedName name="н" localSheetId="6">#REF!</definedName>
    <definedName name="н" localSheetId="0">#REF!</definedName>
    <definedName name="н" localSheetId="3">#REF!</definedName>
    <definedName name="н">#REF!</definedName>
    <definedName name="население">'[13]Лист1 (2)'!$A$1:$D$371</definedName>
    <definedName name="неот">[10]справочник!$A$12:$B$16</definedName>
    <definedName name="новая_ТП2023" localSheetId="7">#REF!</definedName>
    <definedName name="новая_ТП2023" localSheetId="6">#REF!</definedName>
    <definedName name="новая_ТП2023" localSheetId="0">#REF!</definedName>
    <definedName name="новая_ТП2023" localSheetId="3">#REF!</definedName>
    <definedName name="новая_ТП2023">#REF!</definedName>
    <definedName name="новье" localSheetId="7">#REF!</definedName>
    <definedName name="новье" localSheetId="6">#REF!</definedName>
    <definedName name="новье" localSheetId="0">#REF!</definedName>
    <definedName name="новье" localSheetId="3">#REF!</definedName>
    <definedName name="новье">#REF!</definedName>
    <definedName name="оо" localSheetId="7">#REF!</definedName>
    <definedName name="оо" localSheetId="6">#REF!</definedName>
    <definedName name="оо" localSheetId="3">#REF!</definedName>
    <definedName name="оо">#REF!</definedName>
    <definedName name="остаток" localSheetId="7">#REF!</definedName>
    <definedName name="остаток" localSheetId="6">#REF!</definedName>
    <definedName name="остаток" localSheetId="0">#REF!</definedName>
    <definedName name="остаток" localSheetId="3">#REF!</definedName>
    <definedName name="остаток">#REF!</definedName>
    <definedName name="отд1" localSheetId="7">#REF!</definedName>
    <definedName name="отд1" localSheetId="6">#REF!</definedName>
    <definedName name="отд1" localSheetId="3">#REF!</definedName>
    <definedName name="отд1">#REF!</definedName>
    <definedName name="П" localSheetId="7">#REF!</definedName>
    <definedName name="П" localSheetId="6">#REF!</definedName>
    <definedName name="П" localSheetId="1">#REF!</definedName>
    <definedName name="П" localSheetId="0">#REF!</definedName>
    <definedName name="П" localSheetId="3">#REF!</definedName>
    <definedName name="П">#REF!</definedName>
    <definedName name="патронаж">[10]справочник!$A$1:$B$10</definedName>
    <definedName name="пд">[9]Лист9!$O$23:$O$32</definedName>
    <definedName name="Период" localSheetId="7">#REF!</definedName>
    <definedName name="Период" localSheetId="6">#REF!</definedName>
    <definedName name="Период" localSheetId="0">#REF!</definedName>
    <definedName name="Период" localSheetId="3">#REF!</definedName>
    <definedName name="Период">#REF!</definedName>
    <definedName name="пз" localSheetId="7">#REF!</definedName>
    <definedName name="пз" localSheetId="6">#REF!</definedName>
    <definedName name="пз" localSheetId="0">#REF!</definedName>
    <definedName name="пз" localSheetId="3">#REF!</definedName>
    <definedName name="пз">#REF!</definedName>
    <definedName name="ПЗ_всего" localSheetId="7">#REF!</definedName>
    <definedName name="ПЗ_всего" localSheetId="6">#REF!</definedName>
    <definedName name="ПЗ_всего" localSheetId="0">#REF!</definedName>
    <definedName name="ПЗ_всего" localSheetId="3">#REF!</definedName>
    <definedName name="ПЗ_всего">#REF!</definedName>
    <definedName name="Подчиненность" localSheetId="7">#REF!</definedName>
    <definedName name="Подчиненность" localSheetId="6">#REF!</definedName>
    <definedName name="Подчиненность" localSheetId="0">#REF!</definedName>
    <definedName name="Подчиненность" localSheetId="3">#REF!</definedName>
    <definedName name="Подчиненность">#REF!</definedName>
    <definedName name="полу" localSheetId="7">#REF!</definedName>
    <definedName name="полу" localSheetId="6">#REF!</definedName>
    <definedName name="полу" localSheetId="0">#REF!</definedName>
    <definedName name="полу" localSheetId="3">#REF!</definedName>
    <definedName name="полу">#REF!</definedName>
    <definedName name="помощь" localSheetId="7">#REF!</definedName>
    <definedName name="помощь" localSheetId="6">#REF!</definedName>
    <definedName name="помощь" localSheetId="0">#REF!</definedName>
    <definedName name="помощь" localSheetId="3">#REF!</definedName>
    <definedName name="помощь">#REF!</definedName>
    <definedName name="пп" localSheetId="7">#REF!</definedName>
    <definedName name="пп" localSheetId="6">#REF!</definedName>
    <definedName name="пп" localSheetId="3">#REF!</definedName>
    <definedName name="пп">#REF!</definedName>
    <definedName name="пр" localSheetId="7">'[2]2514-2516'!#REF!</definedName>
    <definedName name="пр" localSheetId="6">'[2]2514-2516'!#REF!</definedName>
    <definedName name="пр">'[2]2514-2516'!#REF!</definedName>
    <definedName name="прикр">[13]Лист2!$B$1:$D$173</definedName>
    <definedName name="Прогноз" localSheetId="7">#REF!</definedName>
    <definedName name="Прогноз" localSheetId="6">#REF!</definedName>
    <definedName name="Прогноз" localSheetId="0">#REF!</definedName>
    <definedName name="Прогноз" localSheetId="3">#REF!</definedName>
    <definedName name="Прогноз">#REF!</definedName>
    <definedName name="Профиль">'[14]@'!$A$1:$A$55</definedName>
    <definedName name="прыг" localSheetId="7">#REF!</definedName>
    <definedName name="прыг" localSheetId="6">#REF!</definedName>
    <definedName name="прыг" localSheetId="0">#REF!</definedName>
    <definedName name="прыг" localSheetId="3">#REF!</definedName>
    <definedName name="прыг">#REF!</definedName>
    <definedName name="пэт">[9]Лист9!$G$2:$G$7</definedName>
    <definedName name="раб" localSheetId="7">#REF!</definedName>
    <definedName name="раб" localSheetId="6">#REF!</definedName>
    <definedName name="раб" localSheetId="0">#REF!</definedName>
    <definedName name="раб" localSheetId="3">#REF!</definedName>
    <definedName name="раб">#REF!</definedName>
    <definedName name="рас2" localSheetId="7">#REF!</definedName>
    <definedName name="рас2" localSheetId="6">#REF!</definedName>
    <definedName name="рас2" localSheetId="0">#REF!</definedName>
    <definedName name="рас2" localSheetId="3">#REF!</definedName>
    <definedName name="рас2">#REF!</definedName>
    <definedName name="ркт">[9]Лист9!$I$2:$I$57</definedName>
    <definedName name="смп">[13]Лист4!$A$1:$A$46</definedName>
    <definedName name="СМП_ЗАТРАТЫ" localSheetId="7">#REF!</definedName>
    <definedName name="СМП_ЗАТРАТЫ" localSheetId="6">#REF!</definedName>
    <definedName name="СМП_ЗАТРАТЫ" localSheetId="0">#REF!</definedName>
    <definedName name="СМП_ЗАТРАТЫ" localSheetId="3">#REF!</definedName>
    <definedName name="СМП_ЗАТРАТЫ">#REF!</definedName>
    <definedName name="СМП_ПЗ" localSheetId="7">#REF!</definedName>
    <definedName name="СМП_ПЗ" localSheetId="6">#REF!</definedName>
    <definedName name="СМП_ПЗ" localSheetId="0">#REF!</definedName>
    <definedName name="СМП_ПЗ" localSheetId="3">#REF!</definedName>
    <definedName name="СМП_ПЗ">#REF!</definedName>
    <definedName name="Список_Медикаменты_2011">'[15]Медикаменты 2011'!$A$2:$A$864</definedName>
    <definedName name="Список_Расходники" localSheetId="7">#REF!</definedName>
    <definedName name="Список_Расходники" localSheetId="6">#REF!</definedName>
    <definedName name="Список_Расходники" localSheetId="0">#REF!</definedName>
    <definedName name="Список_Расходники" localSheetId="3">#REF!</definedName>
    <definedName name="Список_Расходники">#REF!</definedName>
    <definedName name="СписокМО" localSheetId="7">#REF!</definedName>
    <definedName name="СписокМО" localSheetId="6">#REF!</definedName>
    <definedName name="СписокМО" localSheetId="0">#REF!</definedName>
    <definedName name="СписокМО" localSheetId="3">#REF!</definedName>
    <definedName name="СписокМО">#REF!</definedName>
    <definedName name="таня" localSheetId="7">#REF!</definedName>
    <definedName name="таня" localSheetId="6">#REF!</definedName>
    <definedName name="таня" localSheetId="3">#REF!</definedName>
    <definedName name="таня">#REF!</definedName>
    <definedName name="ТП2023" localSheetId="7">#REF!</definedName>
    <definedName name="ТП2023" localSheetId="6">#REF!</definedName>
    <definedName name="ТП2023" localSheetId="0">#REF!</definedName>
    <definedName name="ТП2023" localSheetId="3">#REF!</definedName>
    <definedName name="ТП2023">#REF!</definedName>
    <definedName name="травма">[13]Лист4!$A$50:$A$80</definedName>
    <definedName name="учреждения">[16]Лист1!$A$1:$A$187</definedName>
    <definedName name="ф" localSheetId="7">#REF!</definedName>
    <definedName name="ф" localSheetId="6">#REF!</definedName>
    <definedName name="ф" localSheetId="1">#REF!</definedName>
    <definedName name="ф" localSheetId="0">#REF!</definedName>
    <definedName name="ф" localSheetId="3">#REF!</definedName>
    <definedName name="ф">#REF!</definedName>
    <definedName name="ы" localSheetId="7">#REF!</definedName>
    <definedName name="ы" localSheetId="6">#REF!</definedName>
    <definedName name="ы" localSheetId="1">#REF!</definedName>
    <definedName name="ы" localSheetId="0">#REF!</definedName>
    <definedName name="ы" localSheetId="3">#REF!</definedName>
    <definedName name="ы">#REF!</definedName>
    <definedName name="эко" localSheetId="7">#REF!</definedName>
    <definedName name="эко" localSheetId="6">#REF!</definedName>
    <definedName name="эко" localSheetId="0">#REF!</definedName>
    <definedName name="эко" localSheetId="3">#REF!</definedName>
    <definedName name="эко">#REF!</definedName>
    <definedName name="экстр">[10]справочник!$A$17:$B$19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3"/>
  <c r="A81" i="10" l="1"/>
  <c r="A82" s="1"/>
  <c r="A10"/>
  <c r="A13" s="1"/>
  <c r="A14" s="1"/>
  <c r="A15" s="1"/>
  <c r="A18" s="1"/>
  <c r="A19" s="1"/>
  <c r="A20" s="1"/>
  <c r="A21" s="1"/>
  <c r="A24" s="1"/>
  <c r="A25" s="1"/>
  <c r="A26" s="1"/>
  <c r="A29" s="1"/>
  <c r="A30" s="1"/>
  <c r="A33" s="1"/>
  <c r="A34" s="1"/>
  <c r="A37" s="1"/>
  <c r="A38" s="1"/>
  <c r="A39" s="1"/>
  <c r="A42" s="1"/>
  <c r="A45" s="1"/>
  <c r="A48" s="1"/>
  <c r="A49" s="1"/>
  <c r="A52" s="1"/>
  <c r="A53" s="1"/>
  <c r="A54" s="1"/>
  <c r="A55" s="1"/>
  <c r="A56" s="1"/>
  <c r="A57" s="1"/>
  <c r="A60" s="1"/>
  <c r="A61" s="1"/>
  <c r="A64" s="1"/>
  <c r="A65" s="1"/>
  <c r="A66" s="1"/>
  <c r="A69" s="1"/>
  <c r="A70" s="1"/>
  <c r="A73" s="1"/>
  <c r="A74" s="1"/>
  <c r="A77" s="1"/>
  <c r="H39" i="7" l="1"/>
  <c r="J39" s="1"/>
  <c r="G39"/>
  <c r="I39" s="1"/>
  <c r="J38"/>
  <c r="H38"/>
  <c r="G38"/>
  <c r="I38" s="1"/>
  <c r="H37"/>
  <c r="J37" s="1"/>
  <c r="G37"/>
  <c r="I37" s="1"/>
  <c r="J36"/>
  <c r="H36"/>
  <c r="G36"/>
  <c r="I36" s="1"/>
  <c r="H35"/>
  <c r="J35" s="1"/>
  <c r="G35"/>
  <c r="I35" s="1"/>
  <c r="J34"/>
  <c r="H34"/>
  <c r="G34"/>
  <c r="I34" s="1"/>
  <c r="H33"/>
  <c r="J33" s="1"/>
  <c r="G33"/>
  <c r="I33" s="1"/>
  <c r="J32"/>
  <c r="H32"/>
  <c r="G32"/>
  <c r="I32" s="1"/>
  <c r="H31"/>
  <c r="J31" s="1"/>
  <c r="G31"/>
  <c r="I31" s="1"/>
  <c r="J30"/>
  <c r="H30"/>
  <c r="G30"/>
  <c r="I30" s="1"/>
  <c r="H29"/>
  <c r="J29" s="1"/>
  <c r="G29"/>
  <c r="I29" s="1"/>
  <c r="J28"/>
  <c r="H28"/>
  <c r="G28"/>
  <c r="I28" s="1"/>
  <c r="H27"/>
  <c r="J27" s="1"/>
  <c r="G27"/>
  <c r="I27" s="1"/>
  <c r="J26"/>
  <c r="H26"/>
  <c r="G26"/>
  <c r="I26" s="1"/>
  <c r="H25"/>
  <c r="J25" s="1"/>
  <c r="G25"/>
  <c r="I25" s="1"/>
  <c r="J24"/>
  <c r="H24"/>
  <c r="G24"/>
  <c r="I24" s="1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E3" i="3" l="1"/>
  <c r="F3" l="1"/>
  <c r="S54" i="1" l="1"/>
  <c r="S48"/>
</calcChain>
</file>

<file path=xl/comments1.xml><?xml version="1.0" encoding="utf-8"?>
<comments xmlns="http://schemas.openxmlformats.org/spreadsheetml/2006/main">
  <authors>
    <author>Автор</author>
  </authors>
  <commentList>
    <comment ref="C3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гис 780725 головная организация
</t>
        </r>
      </text>
    </comment>
  </commentList>
</comments>
</file>

<file path=xl/sharedStrings.xml><?xml version="1.0" encoding="utf-8"?>
<sst xmlns="http://schemas.openxmlformats.org/spreadsheetml/2006/main" count="1129" uniqueCount="666">
  <si>
    <t>2</t>
  </si>
  <si>
    <t>3</t>
  </si>
  <si>
    <t xml:space="preserve">№ </t>
  </si>
  <si>
    <t>Уникальный номер</t>
  </si>
  <si>
    <r>
      <rPr>
        <sz val="12"/>
        <color indexed="8"/>
        <rFont val="Arial"/>
        <family val="2"/>
        <charset val="204"/>
      </rPr>
      <t>Код МО в едином реестре ОМС</t>
    </r>
  </si>
  <si>
    <t>Наименование медицинской организации</t>
  </si>
  <si>
    <t>СМП прочий стац.</t>
  </si>
  <si>
    <t>прочий ДС</t>
  </si>
  <si>
    <t xml:space="preserve"> посещения для проведения профилактических осмотров</t>
  </si>
  <si>
    <t>диспансеризация для оценки репродуктивного здоровья женщин и мужчин</t>
  </si>
  <si>
    <t>Посещения по подушевому финасированию</t>
  </si>
  <si>
    <t>прочие посещения (по тарифам)</t>
  </si>
  <si>
    <t>прочие посещения в неотложной форме</t>
  </si>
  <si>
    <t>Прочие обращения за единицу объема (по тарифам)</t>
  </si>
  <si>
    <t>консультации с применением телемед.технологий (медиц.работники с пациентами)</t>
  </si>
  <si>
    <t>прочие инструментальные иссл. и амб.услуги за ед.объема (лабораторная диагностика)</t>
  </si>
  <si>
    <t>прочие комплексные посещения в школы для больных с ХНИЗ</t>
  </si>
  <si>
    <t>Корректировка</t>
  </si>
  <si>
    <t>ВСЕГО ПРОЕКТ ПЗ на 2026 год</t>
  </si>
  <si>
    <t>Стационары, подведомственные Комитету по здравоохранению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</si>
  <si>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</si>
  <si>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</si>
  <si>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</si>
  <si>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</si>
  <si>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</si>
  <si>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</si>
  <si>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</si>
  <si>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</si>
  <si>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</si>
  <si>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</si>
  <si>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</si>
  <si>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</si>
  <si>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</si>
  <si>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</si>
  <si>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</si>
  <si>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</si>
  <si>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</si>
  <si>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</si>
  <si>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</si>
  <si>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</si>
  <si>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клинический специализированный центр дерматовенерологии"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</si>
  <si>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</si>
  <si>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</si>
  <si>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</si>
  <si>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</si>
  <si>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</si>
  <si>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</si>
  <si>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</si>
  <si>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</si>
  <si>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</si>
  <si>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</si>
  <si>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</si>
  <si>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</si>
  <si>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</si>
  <si>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</si>
  <si>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</si>
  <si>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</si>
  <si>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</si>
  <si>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</si>
  <si>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 xml:space="preserve">Стационары, подведомственные администрациям Санкт-Петербурга 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</si>
  <si>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</si>
  <si>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</si>
  <si>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</si>
  <si>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</si>
  <si>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</si>
  <si>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</si>
  <si>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АПУ, подведомственные Комитету по здравоохранению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</si>
  <si>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</si>
  <si>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</si>
  <si>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</si>
  <si>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</si>
  <si>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</si>
  <si>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</si>
  <si>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</si>
  <si>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</si>
  <si>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</si>
  <si>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</si>
  <si>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Адмиралтейский район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</si>
  <si>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</si>
  <si>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</si>
  <si>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</si>
  <si>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</si>
  <si>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</si>
  <si>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</si>
  <si>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Василеостровский район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</si>
  <si>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</si>
  <si>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</si>
  <si>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</si>
  <si>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</si>
  <si>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</si>
  <si>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</si>
  <si>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Выборгский район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</si>
  <si>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</si>
  <si>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</si>
  <si>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</si>
  <si>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</si>
  <si>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</si>
  <si>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</si>
  <si>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</si>
  <si>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</si>
  <si>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</si>
  <si>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</si>
  <si>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</si>
  <si>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</si>
  <si>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</si>
  <si>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</si>
  <si>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Калининский район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</si>
  <si>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</si>
  <si>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</si>
  <si>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</si>
  <si>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</si>
  <si>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</si>
  <si>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</si>
  <si>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</si>
  <si>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</si>
  <si>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</si>
  <si>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</si>
  <si>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</si>
  <si>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Кировский район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</si>
  <si>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</si>
  <si>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</si>
  <si>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</si>
  <si>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</si>
  <si>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</si>
  <si>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</si>
  <si>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</si>
  <si>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</si>
  <si>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</si>
  <si>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Колпинский район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</si>
  <si>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</si>
  <si>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</si>
  <si>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</si>
  <si>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</si>
  <si>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</si>
  <si>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</si>
  <si>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</si>
  <si>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Красногвардейский район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</si>
  <si>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</si>
  <si>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</si>
  <si>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</si>
  <si>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</si>
  <si>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</si>
  <si>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</si>
  <si>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</si>
  <si>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Красносельский район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</si>
  <si>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</si>
  <si>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</si>
  <si>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</si>
  <si>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</si>
  <si>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</si>
  <si>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Кронштадтский  район</t>
  </si>
  <si>
    <t>Санкт-Петербургское государственное бюджетное учреждение здравоохранения "Городская поликлиника №74"</t>
  </si>
  <si>
    <t>Московский район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</si>
  <si>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</si>
  <si>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</si>
  <si>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</si>
  <si>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</si>
  <si>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</si>
  <si>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</si>
  <si>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</si>
  <si>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</si>
  <si>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</si>
  <si>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Невский район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</si>
  <si>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</si>
  <si>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</si>
  <si>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</si>
  <si>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</si>
  <si>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</si>
  <si>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</si>
  <si>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</si>
  <si>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</si>
  <si>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</si>
  <si>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</si>
  <si>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</si>
  <si>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</si>
  <si>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</si>
  <si>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</si>
  <si>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</si>
  <si>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Петроградский район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</si>
  <si>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</si>
  <si>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</si>
  <si>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</si>
  <si>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</si>
  <si>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</si>
  <si>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</si>
  <si>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</si>
  <si>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>Петродворцовый район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</si>
  <si>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</si>
  <si>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</si>
  <si>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Приморский район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</si>
  <si>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</si>
  <si>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</si>
  <si>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</si>
  <si>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</si>
  <si>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</si>
  <si>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</si>
  <si>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</si>
  <si>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</si>
  <si>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</si>
  <si>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Пушкинский район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</si>
  <si>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</si>
  <si>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</si>
  <si>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</si>
  <si>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</si>
  <si>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</si>
  <si>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Фрунзенский район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</si>
  <si>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</si>
  <si>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</si>
  <si>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</si>
  <si>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</si>
  <si>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</si>
  <si>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</si>
  <si>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</si>
  <si>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Центральный район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</si>
  <si>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</si>
  <si>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</si>
  <si>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</si>
  <si>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</si>
  <si>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</si>
  <si>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</si>
  <si>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Стационары частной и иной формы собственности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</si>
  <si>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</si>
  <si>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</si>
  <si>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</si>
  <si>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"АВА-ПЕТЕР"</t>
  </si>
  <si>
    <t>Акционерное общество "КардиоКлиника"</t>
  </si>
  <si>
    <t xml:space="preserve">Общество с ограниченной ответственностью "Евромед Клиник" 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</si>
  <si>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</si>
  <si>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</si>
  <si>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"Медси Санкт-Петербург"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</si>
  <si>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</si>
  <si>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"АВА-МЕД"</t>
  </si>
  <si>
    <t>Общество с ограниченной ответственностью "Медклуб"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</si>
  <si>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</si>
  <si>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"Хирургия ГрандМед"</t>
  </si>
  <si>
    <t>Общество с ограниченной ответственностью "Медилюкс-ТМ"</t>
  </si>
  <si>
    <t>Частные АПУ</t>
  </si>
  <si>
    <t xml:space="preserve">Общество с ограниченной ответственностью "АБА-клиника" </t>
  </si>
  <si>
    <t>Государственное унитарное предприятие "Водоканал Санкт-Петербурга" (Медицинский центр)</t>
  </si>
  <si>
    <t xml:space="preserve">Общество с ограниченной ответственностью "Медицинская фирма "ДУНАЙ" 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</si>
  <si>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</si>
  <si>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</si>
  <si>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</si>
  <si>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</si>
  <si>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</si>
  <si>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</si>
  <si>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 xml:space="preserve">Общество с ограниченной ответственностью "Рубин" (на ул.Типанова) </t>
  </si>
  <si>
    <t>Автономная некоммерческая организация "Медицинский садоводческий центр"</t>
  </si>
  <si>
    <t xml:space="preserve">Общество с ограниченной ответственностью "Стоматолог" </t>
  </si>
  <si>
    <t>Акционерное общество "Городская стоматологическая поликлиника №1"</t>
  </si>
  <si>
    <t xml:space="preserve">Открытое акционерное общество "Поликлиника городская стоматологическая №21" </t>
  </si>
  <si>
    <t xml:space="preserve">Открытое акционерное общество "Городская стоматологическая поликлиника №24" </t>
  </si>
  <si>
    <t xml:space="preserve">Общество с ограниченной ответственностью "Центр Диализа Санкт-Петербург" </t>
  </si>
  <si>
    <t xml:space="preserve">Общество с ограниченной ответственностью "ЭМСИПИ-Медикейр" </t>
  </si>
  <si>
    <t>Общество с ограниченной ответственностью "ИНВИТРО СПб"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</si>
  <si>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</si>
  <si>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</si>
  <si>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</si>
  <si>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</si>
  <si>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 xml:space="preserve">Общество с ограниченной ответственностью "Б.Браун Авитум Руссланд Клиникс" </t>
  </si>
  <si>
    <t>Общество с ограниченной ответственностью "Центр инновационной эмбриологии и репродуктологии "ЭмбриЛайф"</t>
  </si>
  <si>
    <t xml:space="preserve">Общество с ограниченной ответственностью "Городские поликлиники" </t>
  </si>
  <si>
    <t>Общество с ограниченной ответственностью "Азбука Здоровья"</t>
  </si>
  <si>
    <t xml:space="preserve">Общество с ограниченной ответственностью "Медицинский центр Аймед" </t>
  </si>
  <si>
    <t>ОБЩЕСТВО С ОГРАНИЧЕННОЙ ОТВЕТСТВЕННОСТЬЮ "БАЛТИЙСКИЙ ИНСТИТУТ РЕПРОДУКТОЛОГИИ ЧЕЛОВЕКА"</t>
  </si>
  <si>
    <t xml:space="preserve">Общество с ограниченной ответственностью "Центр планирования семьи "МЕДИКА" 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</si>
  <si>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</si>
  <si>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</si>
  <si>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 xml:space="preserve">Общество с ограниченной ответственностью "Генезис" </t>
  </si>
  <si>
    <t xml:space="preserve">Общество с ограниченной ответственностью "Дентал" 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</si>
  <si>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</si>
  <si>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 (Пушкин)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</si>
  <si>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</si>
  <si>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</si>
  <si>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"Купчинский центр амбулаторного диализа"</t>
  </si>
  <si>
    <t xml:space="preserve">Общество с ограниченной ответственностью "Мать и дитя Санкт-Петербург" 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</si>
  <si>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</si>
  <si>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</si>
  <si>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</si>
  <si>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</si>
  <si>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</si>
  <si>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</si>
  <si>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</si>
  <si>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</si>
  <si>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</si>
  <si>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</si>
  <si>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</si>
  <si>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</si>
  <si>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</si>
  <si>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</si>
  <si>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</si>
  <si>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</si>
  <si>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</si>
  <si>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ООО "М-ЛАЙН"</t>
  </si>
  <si>
    <t xml:space="preserve"> ООО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</si>
  <si>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</si>
  <si>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</si>
  <si>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</si>
  <si>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</si>
  <si>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"ЕвроСитиКлиник"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</si>
  <si>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</si>
  <si>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</si>
  <si>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</si>
  <si>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</si>
  <si>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"ИНВАСЕРВИС"</t>
  </si>
  <si>
    <t>Общество с ограниченной ответственностью  "АЙ-КЛИНИК ПЕТРОГРАДСКАЯ"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</si>
  <si>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</si>
  <si>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</si>
  <si>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</si>
  <si>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</si>
  <si>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</si>
  <si>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</si>
  <si>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</si>
  <si>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</si>
  <si>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"Медициснкие услуги" 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</si>
  <si>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</si>
  <si>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</si>
  <si>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</si>
  <si>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</si>
  <si>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</si>
  <si>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</si>
  <si>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"МЦ "ДЕЛЬФ"</t>
  </si>
  <si>
    <t xml:space="preserve"> ООО "Выбор"</t>
  </si>
  <si>
    <t>СПб ГБСУСО "ДИПИ №1"</t>
  </si>
  <si>
    <t>ООО "Инкерман"</t>
  </si>
  <si>
    <t>ОБЩЕСТВО С ОГРАНИЧЕННОЙ ОТВЕТСТВЕННОСТЬЮ "МЕЖДУНАРОДНЫЙ МЕДИЦИНСКИЙ ЦЕНТР НА МАНЕЖНОМ"</t>
  </si>
  <si>
    <t>ООО "КДФ-СПБ"</t>
  </si>
  <si>
    <t xml:space="preserve">ООО "Главная 25" </t>
  </si>
  <si>
    <t>ОБЩЕСТВО С ОГРАНИЧЕННОЙ ОТВЕТСТВЕННОСТЬЮ "СОЛОДЕНТ"</t>
  </si>
  <si>
    <t>ОБЩЕСТВО С ОГРАНИЧЕННОЙ ОТВЕТСТВЕННОСТЬЮ "АЛМАДЕНТ"</t>
  </si>
  <si>
    <t>АКЦИОНЕРНОЕ ОБЩЕСТВО "ПЕТЕРБУРГСКИЕ АПТЕКИ"</t>
  </si>
  <si>
    <t>САНКТ-ПЕТЕРБУРГСКОЕ ГОСУДАРСТВЕННОЕ БЮДЖЕТНОЕ УЧРЕЖДЕНИЕ ЗДРАВООХРАНЕНИЯ "ГОРОДСКОЕ ПАТОЛОГО-АНАТОМИЧЕСКОЕ БЮРО"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</si>
  <si>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</si>
  <si>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БАЙКАЛЬСКАЯ АССОЦИАЦИЯ МЕДИЦИНСКИХ ОРГАНИЗАЦИЙ</t>
  </si>
  <si>
    <t>Общество с ограниченной ответственностью "Клиника Будь Здоров"</t>
  </si>
  <si>
    <t>Общество с ограниченной ответственностью "ВитаЛаб"</t>
  </si>
  <si>
    <t>Общество с ограниченной ответственностью "Кабинет томографии Купчино"</t>
  </si>
  <si>
    <t>Общество с ограниченной ответственностью "Медуспех"</t>
  </si>
  <si>
    <t>Общество с ограниченной ответственностью "Мой медицинский центр Высокие технологии"</t>
  </si>
  <si>
    <t xml:space="preserve">Стационары федеральной формы собственности </t>
  </si>
  <si>
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</si>
  <si>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</si>
  <si>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</si>
  <si>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</si>
  <si>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 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</si>
  <si>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</si>
  <si>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</si>
  <si>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 780078 - филиал, 780725-головное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</si>
  <si>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</si>
  <si>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</si>
  <si>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</si>
  <si>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</si>
  <si>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</si>
  <si>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</si>
  <si>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</si>
  <si>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</si>
  <si>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</si>
  <si>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</si>
  <si>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</si>
  <si>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</si>
  <si>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 Никифорова" Министерства Российской Федерации по делам гражданской обороны,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</si>
  <si>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</si>
  <si>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</si>
  <si>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</si>
  <si>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</si>
  <si>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</si>
  <si>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"Северо-Западный научный центр гигиены и общественного здоровья"</t>
  </si>
  <si>
    <t xml:space="preserve">АПУ федеральной формы собственности 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</si>
  <si>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</si>
  <si>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</si>
  <si>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</si>
  <si>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</si>
  <si>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 xml:space="preserve">Новые медицинские организации, включенные в реестр на 2026 год  </t>
  </si>
  <si>
    <t>780276</t>
  </si>
  <si>
    <t>ОБЩЕСТВО С ОГРАНИЧЕННОЙ ОТВЕТСТВЕННОСТЬЮ "НАУЧНО-ПРОИЗВОДСТВЕННАЯ ФИРМА "ХЕЛИКС"</t>
  </si>
  <si>
    <t>780365</t>
  </si>
  <si>
    <t>ОБЩЕСТВО С ОГРАНИЧЕННОЙ ОТВЕТСТВЕННОСТЬЮ "ПРИОРИТЕТ"</t>
  </si>
  <si>
    <t>780765</t>
  </si>
  <si>
    <t>ОБЩЕСТВО С ОГРАНИЧЕННОЙ ОТВЕТСТВЕННОСТЬЮ "ЭВОГЕН"</t>
  </si>
  <si>
    <t>780766</t>
  </si>
  <si>
    <t>ОБЩЕСТВО С ОГРАНИЧЕННОЙ ОТВЕТСТВЕННОСТЬЮ "М-ЛАЙН МЕДИЦИНА"</t>
  </si>
  <si>
    <t>780767</t>
  </si>
  <si>
    <t>ОБЩЕСТВО С ОГРАНИЧЕННОЙ ОТВЕТСТВЕННОСТЬЮ "УНКП"</t>
  </si>
  <si>
    <t>780768</t>
  </si>
  <si>
    <t>ОБЩЕСТВО С ОГРАНИЧЕННОЙ ОТВЕТСТВЕННОСТЬЮ "ЯСНЫЙ МИР"</t>
  </si>
  <si>
    <t>780769</t>
  </si>
  <si>
    <t>ОБЩЕСТВО С ОГРАНИЧЕННОЙ ОТВЕТСТВЕННОСТЬЮ "КЛИНИКА"</t>
  </si>
  <si>
    <t>780770</t>
  </si>
  <si>
    <t>УЧРЕЖДЕНИЕ "ЦЕНТР ВОССТАНОВИТЕЛЬНОЙ ТЕРАПИИ ДЛЯ ВОИНОВ-ИНТЕРНАЦИОНАЛИСТОВ ИМ. М.А. ЛИХОДЕЯ"</t>
  </si>
  <si>
    <t>780771</t>
  </si>
  <si>
    <t>ОБЩЕСТВО С ОГРАНИЧЕННОЙ ОТВЕТСТВЕННОСТЬЮ "МЕДДОК"</t>
  </si>
  <si>
    <t>780772</t>
  </si>
  <si>
    <t>ОБЩЕСТВО С ОГРАНИЧЕННОЙ ОТВЕТСТВЕННОСТЬЮ "ЦЕНТР РЕАБИЛИТАЦИИ ЛЯДНОВОЙ"</t>
  </si>
  <si>
    <t>Итого</t>
  </si>
  <si>
    <t>ФГБУ СЗОНКЦ им. Л.Г.Соколова ФМБА России</t>
  </si>
  <si>
    <t>ФГБОУ ВО "СЗ Государственный медицинский университет им. И.И. Мечникова" Минздрава России</t>
  </si>
  <si>
    <t>ФГБНУ "Институт экспериментальной медицины"</t>
  </si>
  <si>
    <t>СПб ГУП "Пассажиравтотранс" (МСЧ-70)</t>
  </si>
  <si>
    <t>ФГБОУ ВО ПСПбГМУ им. И.П. Павлова Минздрава России</t>
  </si>
  <si>
    <t>ФГБОУ ВО "Военно-медицинская академия имени С.М.Кирова" Министерства обороны РФ</t>
  </si>
  <si>
    <t>ФГБУЗ СПб  клиническая больница Российской академии наук</t>
  </si>
  <si>
    <t>Поликлиника №4 ФТС России</t>
  </si>
  <si>
    <t>ООО "МЦ Эко-безопасность"</t>
  </si>
  <si>
    <t>ООО "Городские поликлиники"</t>
  </si>
  <si>
    <t>ЧУЗ "Клиническая больница "РЖД-Медицина" г.СПб</t>
  </si>
  <si>
    <t>СПб ГБУЗ "Детская городская поликлиника №68"</t>
  </si>
  <si>
    <t>СПб ГБУЗ "Детская городская поликлиника №73"</t>
  </si>
  <si>
    <t>СПб ГБУЗ "Детская городская поликлиника №71"</t>
  </si>
  <si>
    <t>СПб ГБУЗ "Городская поликлиника №63"</t>
  </si>
  <si>
    <t>СПб ГБУЗ "Детская городская поликлиника №62"</t>
  </si>
  <si>
    <t>СПб ГБУЗ "Детская городская поликлиника №51"</t>
  </si>
  <si>
    <t>СПб ГБУЗ "Детская городская поликлиника №49"</t>
  </si>
  <si>
    <t>СПб ГБУЗ "Детская городская поликлиника №45 Невского района"</t>
  </si>
  <si>
    <t>СПб ГБУЗ "Детская городская поликлиника №44"</t>
  </si>
  <si>
    <t>СПб ГБУЗ "Детская городская поликлиника №35"</t>
  </si>
  <si>
    <t>СПб ГБУЗ "Детская поликлиника №30"</t>
  </si>
  <si>
    <t>СПб ГБУЗ "Детская городская поликлиника №29"</t>
  </si>
  <si>
    <t>СПб ГБУЗ "Детская городская поликлиника №19"</t>
  </si>
  <si>
    <t>СПб ГБУЗ "Детская городская поликлиника №17"</t>
  </si>
  <si>
    <t>СПб ГБУЗ "Детская городская поликлиника №11"</t>
  </si>
  <si>
    <t>СПб ГБУЗ "Детская городская поликлиника №7"</t>
  </si>
  <si>
    <t>СПб ГБУЗ "Городская поликлиника №122"</t>
  </si>
  <si>
    <t>СПб ГБУЗ "Городская поликлиника №120"</t>
  </si>
  <si>
    <t>СПб ГБУЗ "Городская поликлиника №118"</t>
  </si>
  <si>
    <t>СПб ГБУЗ "Городская поликлиника №117"</t>
  </si>
  <si>
    <t>СПб ГБУЗ "Городская поликлиника №114"</t>
  </si>
  <si>
    <t>СПб ГБУЗ "Городская поликлиника №112"</t>
  </si>
  <si>
    <t>СПб ГБУЗ "Городская поликлиника №111"</t>
  </si>
  <si>
    <t>СПб ГБУЗ "Городская поликлиника №109"</t>
  </si>
  <si>
    <t>СПб ГБУЗ "Городская поликлиника №107"</t>
  </si>
  <si>
    <t>СПб ГБУЗ "Городская поликлиника №106"</t>
  </si>
  <si>
    <t>СПб ГБУЗ "Городская поликлиника №104"</t>
  </si>
  <si>
    <t>СПб ГБУЗ "Городская поликлиника №102"</t>
  </si>
  <si>
    <t>СПб ГБУЗ "Городская поликлиника №100 Невского района"</t>
  </si>
  <si>
    <t>СПб ГБУЗ "Городская поликлиника №99"</t>
  </si>
  <si>
    <t>СПб ГБУЗ "Городская поликлиника №98"</t>
  </si>
  <si>
    <t>СПб ГБУЗ "Городская поликлиника №97"</t>
  </si>
  <si>
    <t>СПб ГБУЗ "Городская поликлиника №96"</t>
  </si>
  <si>
    <t>СПб ГБУЗ "Городская поликлиника №95"</t>
  </si>
  <si>
    <t>СПб ГБУЗ "Городская поликлиника №94"</t>
  </si>
  <si>
    <t>СПб ГБУЗ "Городская поликлиника №93"</t>
  </si>
  <si>
    <t>СПб ГБУЗ "Городская поликлиника №91"</t>
  </si>
  <si>
    <t>СПб ГБУЗ "Городская поликлиника №88"</t>
  </si>
  <si>
    <t>СПб ГБУЗ "Городская поликлиника №87"</t>
  </si>
  <si>
    <t>СПб ГБУЗ "Городская поликлиника №86"</t>
  </si>
  <si>
    <t>СПб ГАУЗ "Городская поликлиника №81"</t>
  </si>
  <si>
    <t>СПб ГБУЗ "Городская поликлиника №8"</t>
  </si>
  <si>
    <t>СПб ГБУЗ "Городская поликлиника №78"</t>
  </si>
  <si>
    <t>СПб ГБУЗ "Городская поликлиника № 77 Невского района"</t>
  </si>
  <si>
    <t>СПб ГБУЗ "Городская поликлиника №76"</t>
  </si>
  <si>
    <t>СПб ГБУЗ "Городская поликлиника №75"</t>
  </si>
  <si>
    <t>СПб ГБУЗ "Городская поликлиника №74"</t>
  </si>
  <si>
    <t>СПб ГБУЗ "Городская поликлиника №72"</t>
  </si>
  <si>
    <t>СПб ГБУЗ "Городская поликлиника №71"</t>
  </si>
  <si>
    <t>СПб ГБУЗ "Городская поликлиника №60 Пушкинского района"</t>
  </si>
  <si>
    <t>СПб ГБУЗ "Городская поликлиника №6"</t>
  </si>
  <si>
    <t>СПб ГБУЗ "Городская поликлиника №56"</t>
  </si>
  <si>
    <t>СПб ГБУЗ "Городская поликлиника №54"</t>
  </si>
  <si>
    <t>СПб ГБУЗ "Городская поликлиника №52"</t>
  </si>
  <si>
    <t>СПб ГБУЗ "Городская поликлиника №51"</t>
  </si>
  <si>
    <t>СПб ГБУЗ "Городская поликлиника №49"</t>
  </si>
  <si>
    <t>СПб ГБУЗ "Поликлиника № 48"</t>
  </si>
  <si>
    <t>СПб ГБУЗ "Городская поликлиника №46"</t>
  </si>
  <si>
    <t>СПб ГБУЗ "Городская поликлиника №44"</t>
  </si>
  <si>
    <t>СПб ГБУЗ "Городская поликлиника №43"</t>
  </si>
  <si>
    <t>СПб ГАУЗ "Городская поликлиника №40"</t>
  </si>
  <si>
    <t>СПб ГБУЗ "Городская поликлиника №4"</t>
  </si>
  <si>
    <t>СПб ГБУЗ "Городская поликлиника №39"</t>
  </si>
  <si>
    <t>СПб ГБУЗ "Городская поликлиника №38"</t>
  </si>
  <si>
    <t>СПб ГБУЗ "Городская поликлиника №37"</t>
  </si>
  <si>
    <t>СПб ГБУЗ "Городская поликлиника №34"</t>
  </si>
  <si>
    <t>СПб ГБУЗ "Городская поликлиника №32"</t>
  </si>
  <si>
    <t>СПб ГБУЗ "Городская поликлиника №30"</t>
  </si>
  <si>
    <t>СПб ГБУЗ "Городская поликлиника №3"</t>
  </si>
  <si>
    <t>СПб ГБУЗ "Поликлиника №28"</t>
  </si>
  <si>
    <t>СПб ГБУЗ "Городская поликлиника №27"</t>
  </si>
  <si>
    <t>СПб ГБУЗ "Городская поликлиника №25 Невского района"</t>
  </si>
  <si>
    <t>СПб ГБУЗ "Городская поликлиника №24"</t>
  </si>
  <si>
    <t>СПб ГБУЗ "Городская поликлиника №23"</t>
  </si>
  <si>
    <t>СПб ГБУЗ "Городская поликлиника №22"</t>
  </si>
  <si>
    <t>СПб ГБУЗ "Городская поликлиника №21"</t>
  </si>
  <si>
    <t>СПб ГБУЗ "Городская поликлиника №19"</t>
  </si>
  <si>
    <t>СПб ГБУЗ "Городская поликлиника №17"</t>
  </si>
  <si>
    <t>СПб ГБУЗ "Городская поликлиника №14"</t>
  </si>
  <si>
    <t>СПб ГБУЗ "Городская больница №40 Курортного района"</t>
  </si>
  <si>
    <t>СПб ГБУЗ "Николаевская больница"</t>
  </si>
  <si>
    <t>СПб ГБУЗ "Городская больница №20"</t>
  </si>
  <si>
    <t>ОТКЛОНЕНИЕ</t>
  </si>
  <si>
    <r>
      <t xml:space="preserve">ФОi
фактический размер финансового обеспечения для i-той МО
</t>
    </r>
    <r>
      <rPr>
        <b/>
        <u/>
        <sz val="10"/>
        <color rgb="FFFF0000"/>
        <rFont val="Times New Roman"/>
        <family val="1"/>
        <charset val="204"/>
      </rPr>
      <t>старое с 01.02.26</t>
    </r>
  </si>
  <si>
    <r>
      <rPr>
        <b/>
        <sz val="10"/>
        <color rgb="FFFF0000"/>
        <rFont val="Times New Roman"/>
        <family val="1"/>
        <charset val="204"/>
      </rPr>
      <t>ФО</t>
    </r>
    <r>
      <rPr>
        <i/>
        <vertAlign val="superscript"/>
        <sz val="10"/>
        <color rgb="FFFF0000"/>
        <rFont val="Times New Roman"/>
        <family val="1"/>
        <charset val="204"/>
      </rPr>
      <t>i</t>
    </r>
    <r>
      <rPr>
        <b/>
        <sz val="10"/>
        <rFont val="Times New Roman"/>
        <family val="1"/>
        <charset val="204"/>
      </rPr>
      <t xml:space="preserve">
фактический размер финансового обеспечения для i-той МО
 (в части подушевого финансирования) 
</t>
    </r>
    <r>
      <rPr>
        <b/>
        <u/>
        <sz val="10"/>
        <color rgb="FFFF0000"/>
        <rFont val="Times New Roman"/>
        <family val="1"/>
        <charset val="204"/>
      </rPr>
      <t>новое</t>
    </r>
    <r>
      <rPr>
        <b/>
        <u/>
        <sz val="10"/>
        <rFont val="Times New Roman"/>
        <family val="1"/>
        <charset val="204"/>
      </rPr>
      <t xml:space="preserve"> </t>
    </r>
    <r>
      <rPr>
        <b/>
        <u/>
        <sz val="10"/>
        <color rgb="FFFF0000"/>
        <rFont val="Times New Roman"/>
        <family val="1"/>
        <charset val="204"/>
      </rPr>
      <t>на 2026 год</t>
    </r>
  </si>
  <si>
    <t>Реестр</t>
  </si>
  <si>
    <t>Наименование</t>
  </si>
  <si>
    <t>№</t>
  </si>
  <si>
    <t>Всего:</t>
  </si>
  <si>
    <t>Профилактические медицинские осмотры  взрослое население и несовершенолетнии</t>
  </si>
  <si>
    <t>Общество с ограниченной ответственностью "Городские поликлиники"</t>
  </si>
  <si>
    <t>№ по видам помощи (числовой)</t>
  </si>
  <si>
    <t>№ по видам помощи (текстовый)</t>
  </si>
  <si>
    <t>оказываемой в МО СПб гражданам, застрахованным в СПб</t>
  </si>
  <si>
    <t>Сумма, руб.</t>
  </si>
  <si>
    <t>В условиях круглосуточного стационара всего, в т.ч.:</t>
  </si>
  <si>
    <t>1.15</t>
  </si>
  <si>
    <t>В условиях дневных стационаров всего, в т.ч.:</t>
  </si>
  <si>
    <t>2.7</t>
  </si>
  <si>
    <t>прочий дн.стац.</t>
  </si>
  <si>
    <t>В амбулаторных условиях всего, в т.ч.:</t>
  </si>
  <si>
    <t>3.1</t>
  </si>
  <si>
    <t>Посещения с профилактическими и иными целями, всего, из них:</t>
  </si>
  <si>
    <t>3.1.2</t>
  </si>
  <si>
    <t>посещения в рамках проведения диспансеризации всего, в т.ч.:</t>
  </si>
  <si>
    <t>3.1.2.3</t>
  </si>
  <si>
    <t>3.1.3</t>
  </si>
  <si>
    <t>посещения с иными целями, в т.ч.:</t>
  </si>
  <si>
    <t>3.1.3.2</t>
  </si>
  <si>
    <t>посещения за единицу объема</t>
  </si>
  <si>
    <t>3.2</t>
  </si>
  <si>
    <t>Посещения в неотложной форме</t>
  </si>
  <si>
    <t>3.3</t>
  </si>
  <si>
    <t>Обращения в связи с заболеваниями, всего:</t>
  </si>
  <si>
    <t>3.3.2</t>
  </si>
  <si>
    <t>обращения за единицу объема</t>
  </si>
  <si>
    <t>3.3.3</t>
  </si>
  <si>
    <t>Прочие инстр.исслед, амб. и лаборат.услуги</t>
  </si>
  <si>
    <t>3.5</t>
  </si>
  <si>
    <t>Школа для больных с хроническими заболеваниями, школ для беременных и по вопросам грудного вскармливания</t>
  </si>
  <si>
    <t xml:space="preserve">Код МО в едином реестре ОМС </t>
  </si>
  <si>
    <t>ПЗ на 2026 год (ТК 04.02.2026)</t>
  </si>
  <si>
    <t>Предложения по корректировки ПЗ</t>
  </si>
  <si>
    <t>ПЗ на 2026 (ХХ.02.2026)</t>
  </si>
  <si>
    <t>Кол-во случаев госпитализаций (стац., дн. стац.), обращений в связи с заболеванием, компл.посещ., посещений, вызовов, исследований и проч. амб.услуг</t>
  </si>
  <si>
    <t xml:space="preserve">Плановые объемы предоставления медицинской помощи и финансовое обеспечение проведения лабораторных исследований  на 2026 год </t>
  </si>
  <si>
    <t xml:space="preserve">ЛАБОРАТОРНЫЕ ИССЛЕДОВАНИЯ с учетом ПЦР грипп </t>
  </si>
  <si>
    <t>ТК 04.02.2026</t>
  </si>
  <si>
    <r>
      <rPr>
        <sz val="8"/>
        <color indexed="8"/>
        <rFont val="Times New Roman"/>
        <family val="1"/>
        <charset val="204"/>
      </rPr>
      <t>Код МО в едином реестре ОМС</t>
    </r>
  </si>
  <si>
    <t xml:space="preserve">Наименование </t>
  </si>
  <si>
    <t xml:space="preserve">Лабораторные исследования 
 на 2026 год </t>
  </si>
  <si>
    <t xml:space="preserve">Лабораторные исследования методом ПЦР для диагностики гриппа  
на 2026 год </t>
  </si>
  <si>
    <t>ВСЕГО План по лабораторным исследованиям 
(с учетом ПЦР грипп) 
на 2026 год</t>
  </si>
  <si>
    <t xml:space="preserve">Количество исследований </t>
  </si>
  <si>
    <t>Объем финансирования (руб.)</t>
  </si>
  <si>
    <t>8=4+6</t>
  </si>
  <si>
    <t>9=5+7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</si>
  <si>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</t>
  </si>
  <si>
    <t>Санкт-Петербургское государственное бюджетное учреждение здравоохранения "Городской кожно-венерологический диспансер"</t>
  </si>
  <si>
    <t>Итого стационары, подведомственные Комитету по здравоохранению</t>
  </si>
  <si>
    <t>Итого стационары, подведомственные Администрациям районов СПб</t>
  </si>
  <si>
    <t>Итого АПУ, подведомственные Администрациям районов СПб</t>
  </si>
  <si>
    <t xml:space="preserve">Итого МО федеральной формы собственности </t>
  </si>
  <si>
    <t xml:space="preserve">ВСЕГО по медицинским организациям </t>
  </si>
  <si>
    <t>Плановые лимиты  внешних услуг (лабораторные исследования) по медицинским организациям, осуществляющим деятельность в сфере ОМС Санкт-Петербурга, на 2026 год</t>
  </si>
  <si>
    <t>Код МО в едином реестре по видам помощи</t>
  </si>
  <si>
    <t xml:space="preserve">Маршрутизация по МЦКДЛ 
(распоряжение Комитета по здравоохранению №826-р от 26.12.2025) </t>
  </si>
  <si>
    <t xml:space="preserve">План на 2026 год </t>
  </si>
  <si>
    <t>Кол-во исследований</t>
  </si>
  <si>
    <t xml:space="preserve">Медицинские организации, подведомственные районным отделам здравоохранения </t>
  </si>
  <si>
    <t>Санкт-Петербургское государственное бюджетное учреждение здравоохранения "Городская поликлиника № 24"</t>
  </si>
  <si>
    <t xml:space="preserve">ГП №34 </t>
  </si>
  <si>
    <t>Итого по району</t>
  </si>
  <si>
    <t>Выборгский</t>
  </si>
  <si>
    <t xml:space="preserve"> ДГП №71</t>
  </si>
  <si>
    <t>КДЦ для детей</t>
  </si>
  <si>
    <t>ГП №107</t>
  </si>
  <si>
    <t>КДЦ №1</t>
  </si>
  <si>
    <t>КДЦ №85</t>
  </si>
  <si>
    <t>ГБ №33</t>
  </si>
  <si>
    <t>ГП № 91</t>
  </si>
  <si>
    <t>ГП №106</t>
  </si>
  <si>
    <t>Кронштадтский район</t>
  </si>
  <si>
    <t>Николаевская б-ца</t>
  </si>
  <si>
    <t xml:space="preserve">Курортный район </t>
  </si>
  <si>
    <t>всего, в том числе</t>
  </si>
  <si>
    <t>ГБ 40</t>
  </si>
  <si>
    <t xml:space="preserve"> ГБ № 40</t>
  </si>
  <si>
    <t xml:space="preserve">  ГП № 87</t>
  </si>
  <si>
    <t>ГП 49</t>
  </si>
  <si>
    <t>КДП № 1 Прим</t>
  </si>
  <si>
    <t>ГП 98</t>
  </si>
  <si>
    <t>ГП 102</t>
  </si>
  <si>
    <t>ГП 111</t>
  </si>
  <si>
    <t>ГП 114</t>
  </si>
  <si>
    <t>ЖК 40</t>
  </si>
  <si>
    <t xml:space="preserve">Медицинские организации, находящиеся в собственности Санкт-Петербурга,  с прикрепленным населением </t>
  </si>
  <si>
    <t>Санкт-Петербургское государственное автономное учреждение здравоохранения "Городская поликлиника № 81"</t>
  </si>
  <si>
    <t>Санкт-Петербургское государственное бюджетное учреждение здравоохранения "Родильный дом №6"</t>
  </si>
  <si>
    <t xml:space="preserve">Итого </t>
  </si>
  <si>
    <t>Медицинские организации (центры), находящиеся в собственности Санкт-Петербурга</t>
  </si>
  <si>
    <t xml:space="preserve">Медицинские организации  федеральной и прочих форм собственности с прикрепленным населением </t>
  </si>
  <si>
    <t>Городские полкилиники</t>
  </si>
  <si>
    <t>ФГБОУ ВПО"Северо-Западный государственный медицинский университет имени И.И.Мечникова" МЗРФ (Центр семейной медицины)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</si>
  <si>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</si>
  <si>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ЧАСТНОЕ УЧРЕЖДЕНИЕ ЗДРАВООХРАНЕНИЯ "КЛИНИЧЕСКАЯ БОЛЬНИЦА "РЖД-МЕДИЦИНА" ГОРОДА САНКТ-ПЕТЕРБУРГ"</t>
  </si>
  <si>
    <t>Санкт-Петербургское Государственное унитарное предприятие пассажирского автомобильного транспорта</t>
  </si>
  <si>
    <t xml:space="preserve">ВСЕГО </t>
  </si>
  <si>
    <t xml:space="preserve">Плановые  лимиты  внешних услуг (лабораторные исследования)  по медицинским организациям, осуществляющим деятельность в сфере ОМС, на 2026 год </t>
  </si>
  <si>
    <t xml:space="preserve"> Проведение глюкозотолерантного теста для беременных женщин  </t>
  </si>
  <si>
    <t>№ п.п</t>
  </si>
  <si>
    <t>Количество лабораторных  исследований</t>
  </si>
  <si>
    <t>ЖК №18</t>
  </si>
  <si>
    <t>Санкт-Петербургское государственное бюджетное учреждение здравоохранения "Городская поликлиника №4" (ЖК №16)</t>
  </si>
  <si>
    <t>Санкт-Петербургское государственное бюджетное учреждение здравоохранения "Городская поликлиника №99" (АГО)</t>
  </si>
  <si>
    <t>ЖК №22</t>
  </si>
  <si>
    <t>Санкт-Петербургское государственное бюджетное учреждение здравоохранения "Детская городская поликлиника №71" (ЖК №7)</t>
  </si>
  <si>
    <t>ДГП №71</t>
  </si>
  <si>
    <t>Санкт-Петербургское государственное бюджетное учреждение здравоохранения "Городская поликлиника №54" (ЖК №10)</t>
  </si>
  <si>
    <t>ЦПСиР</t>
  </si>
  <si>
    <t>Санкт-Петербургское государственное бюджетное учреждение здравоохранения "Городская поликлиника №86" (ЖК №39)</t>
  </si>
  <si>
    <t>Санкт-Петербургское государственное бюджетное учреждение здравоохранения "Городская поликлиника №96" (ЖК №32)</t>
  </si>
  <si>
    <t>Санкт-Петербургское государственное бюджетное учреждение здравоохранения "Городская поликлиника №112" (ЖК №29)</t>
  </si>
  <si>
    <t>Санкт-Петербургское государственное бюджетное учреждение здравоохранения "Городская поликлиника №23" (ЖК 36)</t>
  </si>
  <si>
    <t>Санкт-Петербургское государственное бюджетное учреждение здравоохранения "Городская поликлиника №43" (ЖК №20)</t>
  </si>
  <si>
    <t>Санкт-Петербургское государственное бюджетное учреждение здравоохранения "Городская поликлиника №88" (ЖК №13)</t>
  </si>
  <si>
    <t>Санкт-Петербургское государственное бюджетное учреждение здравоохранения "Городская поликлиника №72" (АГО)</t>
  </si>
  <si>
    <t>Санкт-Петербургское государственное бюджетное учреждение здравоохранения "Городская поликлиника №17" (ЖК №9)</t>
  </si>
  <si>
    <t xml:space="preserve"> ГП № 107</t>
  </si>
  <si>
    <t>Санкт-Петербургское государственное бюджетное учреждение здравоохранения "Детская городская поликлиника №68" (ЖК №8)</t>
  </si>
  <si>
    <t>Санкт-Петербургское государственное бюджетное учреждение здравоохранения "Городская поликлиника №93" (ЖК №27)</t>
  </si>
  <si>
    <t>ГП №93</t>
  </si>
  <si>
    <t>Санкт-Петербургское государственное бюджетное учреждение здравоохранения "Городская поликлиника №106" (ЖК №25)</t>
  </si>
  <si>
    <t>Санкт-Петербургское государственное бюджетное учреждение здравоохранения "Родильный дом №10" (ЖК)</t>
  </si>
  <si>
    <t>РД №10</t>
  </si>
  <si>
    <t>Санкт-Петербургское государственное бюджетное учреждение здравоохранения "Городская поликлиника №74" (ЖК №43)</t>
  </si>
  <si>
    <t>ГП №74</t>
  </si>
  <si>
    <t>Санкт-Петербургское государственное бюджетное учреждение здравоохранения "Городская больница №40 Курортного района" (ПО №68 ЖК, ПО №69 ЖК, ПО №70 ЖК)</t>
  </si>
  <si>
    <t>ГБ №40</t>
  </si>
  <si>
    <t>РД №9</t>
  </si>
  <si>
    <t>Санкт-Петербургское государственное бюджетное учреждение здравоохранения "Городская поликлиника №6" (ЖК №31)</t>
  </si>
  <si>
    <t>ГП №6</t>
  </si>
  <si>
    <t>Санкт-Петербургское государственное бюджетное учреждение здравоохранения "Городская поликлиника №46" (ЖК №6)</t>
  </si>
  <si>
    <t>ГП №46</t>
  </si>
  <si>
    <t>Санкт-Петербургское государственное бюджетное учреждение здравоохранения "Городская поликлиника №77 Невского района" (АГО)</t>
  </si>
  <si>
    <t>ГП №77</t>
  </si>
  <si>
    <t>Санкт-Петербургское государственное бюджетное учреждение здравоохранения "Городская поликлиника №100 Невского района Санкт-Петербурга" (ЖК №37)</t>
  </si>
  <si>
    <t>ГП №100</t>
  </si>
  <si>
    <t>ЖК №33</t>
  </si>
  <si>
    <t>ГПЦ №1</t>
  </si>
  <si>
    <t>Санкт-Петербургское государственное бюджетное учреждение здравоохранения "Городская поликлиника №32" (ЖК №14)</t>
  </si>
  <si>
    <t>ГП №34</t>
  </si>
  <si>
    <t>Санкт-Петербургское государственное бюджетное учреждение здравоохранения "Городская поликлиника №34" (ЖК №34)</t>
  </si>
  <si>
    <t>Санкт-Петербургское государственное бюджетное учреждение здравоохранения "Городская поликлиника №49" (ЖК №12)</t>
  </si>
  <si>
    <t>Санкт-Петербургское государственное бюджетное учреждение здравоохранения "Городская поликлиника №111" (ЖК №11, ЖК№15)</t>
  </si>
  <si>
    <t>Санкт-Петербургское государственное бюджетное учреждение здравоохранения "Городская поликлиника №122" (ЖК)</t>
  </si>
  <si>
    <t xml:space="preserve">Санкт-Петербургское государственное бюджетное учреждение здравоохранения "Николаевская больница" (ЖК) </t>
  </si>
  <si>
    <t>Санкт-Петербургское государственное бюджетное учреждение здравоохранения "Городская поликлиника №60 Пушкинского района" (ЖК)</t>
  </si>
  <si>
    <t>ГБ №38 Семашко</t>
  </si>
  <si>
    <t>Санкт-Петербургское государственное бюджетное учреждение здравоохранения "Городская поликлиника №44" (ЖК №19)</t>
  </si>
  <si>
    <t>Санкт-Петербургское государственное бюджетное учреждение здравоохранения "Городская поликлиника №38" (ЖК №35)</t>
  </si>
  <si>
    <t>Санкт-Петербургское государственное бюджетное учреждение здравоохранения "Городская поликлиника №39" (ЖК №2)</t>
  </si>
  <si>
    <t>РД №6</t>
  </si>
  <si>
    <t xml:space="preserve">Санкт-Петербургское государственное бюджетное учреждение здравоохранения "Родильный дом №6 им.В.Ф.Снегирева" </t>
  </si>
  <si>
    <t>№ п/п</t>
  </si>
  <si>
    <t>Код МО в едином реестре ОМС</t>
  </si>
  <si>
    <t>№ строки ПЗ</t>
  </si>
  <si>
    <t>№ пункта ТП</t>
  </si>
  <si>
    <t>вид МП</t>
  </si>
  <si>
    <t>Заявка 2026</t>
  </si>
  <si>
    <t>Предложения по корректировке плана (на 10 месяцев)</t>
  </si>
  <si>
    <t>ИТОГО План 2026 с учетом корректировок</t>
  </si>
  <si>
    <t>основание</t>
  </si>
  <si>
    <t>Случаи</t>
  </si>
  <si>
    <t>СПб ГБУЗ "ГП №63"</t>
  </si>
  <si>
    <t>Обращение ГП-63 от 08.12.2025 №555 (вх 5179/ВХ от 08.12.2025)</t>
  </si>
  <si>
    <t xml:space="preserve">Установленные объемы финансирования </t>
  </si>
  <si>
    <t xml:space="preserve">Корректировка плановых объемов финансирования на 2026 год </t>
  </si>
  <si>
    <t>Корректировка плановых объемов медицинской помощи и финансовых средств на 2026 год по п. 2.7 ("Прочий ДС")</t>
  </si>
  <si>
    <t>Корректировка плана по подушевому финансированию с 01.03.2026</t>
  </si>
  <si>
    <t>Приложение №2 к решению заседания Комиссии по разработке территориальной программы обязательного  медицинского страхования в Санкт-Петербурге от 27.02.2026 №3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</si>
</sst>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.00_-;\-* #,##0.00_-;_-* &quot;-&quot;??_-;_-@_-"/>
    <numFmt numFmtId="165" formatCode="_-* #,##0_-;\-* #,##0_-;_-* &quot;-&quot;??_-;_-@_-"/>
    <numFmt numFmtId="166" formatCode="_-* #,##0\ _₽_-;\-* #,##0\ _₽_-;_-* &quot;-&quot;??????\ _₽_-;_-@_-"/>
    <numFmt numFmtId="167" formatCode="_-* #,##0\ _₽_-;\-* #,##0\ _₽_-;_-* &quot;-&quot;??\ _₽_-;_-@_-"/>
    <numFmt numFmtId="168" formatCode="_-* #,##0.00\ _₽_-;\-* #,##0.00\ _₽_-;_-* &quot;-&quot;???\ _₽_-;_-@_-"/>
    <numFmt numFmtId="169" formatCode="_-* #,##0\ _₽_-;\-* #,##0\ _₽_-;_-* &quot;-&quot;???\ _₽_-;_-@_-"/>
    <numFmt numFmtId="170" formatCode="_-* #,##0.0000_-;\-* #,##0.0000_-;_-* &quot;-&quot;??_-;_-@_-"/>
    <numFmt numFmtId="171" formatCode="_-* #,##0.00\ [$EUR]_-;\-* #,##0.00\ [$EUR]_-;_-* &quot;-&quot;??\ [$EUR]_-;_-@_-"/>
  </numFmts>
  <fonts count="6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i/>
      <vertAlign val="superscript"/>
      <sz val="10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00B05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AB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1" fillId="0" borderId="0"/>
    <xf numFmtId="0" fontId="35" fillId="0" borderId="0"/>
    <xf numFmtId="171" fontId="41" fillId="0" borderId="0"/>
    <xf numFmtId="0" fontId="42" fillId="0" borderId="0"/>
  </cellStyleXfs>
  <cellXfs count="35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3" applyFont="1"/>
    <xf numFmtId="0" fontId="4" fillId="2" borderId="0" xfId="0" applyFont="1" applyFill="1" applyAlignment="1">
      <alignment horizontal="center" vertical="center" wrapText="1"/>
    </xf>
    <xf numFmtId="0" fontId="3" fillId="2" borderId="0" xfId="3" applyFont="1" applyFill="1" applyBorder="1" applyAlignment="1">
      <alignment wrapText="1"/>
    </xf>
    <xf numFmtId="0" fontId="3" fillId="2" borderId="0" xfId="3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3" fontId="3" fillId="0" borderId="1" xfId="3" applyNumberFormat="1" applyFont="1" applyFill="1" applyBorder="1"/>
    <xf numFmtId="3" fontId="3" fillId="0" borderId="1" xfId="3" applyNumberFormat="1" applyFont="1" applyBorder="1"/>
    <xf numFmtId="3" fontId="7" fillId="2" borderId="1" xfId="0" applyNumberFormat="1" applyFont="1" applyFill="1" applyBorder="1" applyAlignment="1" applyProtection="1">
      <alignment horizontal="center" vertical="center" wrapText="1"/>
    </xf>
    <xf numFmtId="3" fontId="6" fillId="2" borderId="1" xfId="0" quotePrefix="1" applyNumberFormat="1" applyFont="1" applyFill="1" applyBorder="1" applyAlignment="1" applyProtection="1">
      <alignment horizontal="left" vertical="center" wrapText="1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3" fontId="3" fillId="2" borderId="1" xfId="3" applyNumberFormat="1" applyFont="1" applyFill="1" applyBorder="1"/>
    <xf numFmtId="3" fontId="3" fillId="0" borderId="0" xfId="3" applyNumberFormat="1" applyFont="1"/>
    <xf numFmtId="0" fontId="6" fillId="2" borderId="1" xfId="0" applyFont="1" applyFill="1" applyBorder="1" applyAlignment="1" applyProtection="1">
      <alignment horizontal="center" vertical="center"/>
    </xf>
    <xf numFmtId="49" fontId="6" fillId="2" borderId="1" xfId="0" quotePrefix="1" applyNumberFormat="1" applyFont="1" applyFill="1" applyBorder="1" applyAlignment="1" applyProtection="1">
      <alignment horizontal="left" vertical="center" wrapText="1"/>
    </xf>
    <xf numFmtId="49" fontId="3" fillId="2" borderId="1" xfId="0" quotePrefix="1" applyNumberFormat="1" applyFont="1" applyFill="1" applyBorder="1" applyAlignment="1">
      <alignment horizontal="left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3" fontId="6" fillId="2" borderId="1" xfId="0" quotePrefix="1" applyNumberFormat="1" applyFont="1" applyFill="1" applyBorder="1" applyAlignment="1" applyProtection="1">
      <alignment horizontal="center" vertical="center" wrapText="1"/>
    </xf>
    <xf numFmtId="9" fontId="3" fillId="0" borderId="0" xfId="2" applyFont="1"/>
    <xf numFmtId="3" fontId="5" fillId="2" borderId="1" xfId="0" quotePrefix="1" applyNumberFormat="1" applyFont="1" applyFill="1" applyBorder="1" applyAlignment="1" applyProtection="1">
      <alignment horizontal="left" vertical="center" wrapText="1"/>
    </xf>
    <xf numFmtId="3" fontId="3" fillId="2" borderId="1" xfId="0" quotePrefix="1" applyNumberFormat="1" applyFont="1" applyFill="1" applyBorder="1" applyAlignment="1" applyProtection="1">
      <alignment horizontal="left" vertical="center" wrapText="1"/>
    </xf>
    <xf numFmtId="3" fontId="3" fillId="2" borderId="1" xfId="0" quotePrefix="1" applyNumberFormat="1" applyFont="1" applyFill="1" applyBorder="1" applyAlignment="1" applyProtection="1">
      <alignment horizontal="center" vertical="center" wrapText="1"/>
    </xf>
    <xf numFmtId="49" fontId="3" fillId="2" borderId="1" xfId="0" quotePrefix="1" applyNumberFormat="1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quotePrefix="1" applyNumberFormat="1" applyFont="1" applyFill="1" applyBorder="1" applyAlignment="1" applyProtection="1">
      <alignment horizontal="left" vertical="center" wrapText="1"/>
    </xf>
    <xf numFmtId="0" fontId="3" fillId="0" borderId="0" xfId="3" applyFont="1" applyFill="1"/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3" fontId="6" fillId="2" borderId="1" xfId="0" applyNumberFormat="1" applyFont="1" applyFill="1" applyBorder="1" applyAlignment="1" applyProtection="1">
      <alignment horizontal="left" vertical="center" wrapText="1"/>
    </xf>
    <xf numFmtId="3" fontId="6" fillId="2" borderId="1" xfId="0" applyNumberFormat="1" applyFont="1" applyFill="1" applyBorder="1" applyAlignment="1" applyProtection="1">
      <alignment horizontal="center" vertical="center"/>
    </xf>
    <xf numFmtId="2" fontId="6" fillId="2" borderId="1" xfId="0" applyNumberFormat="1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 applyProtection="1">
      <alignment horizontal="left" vertical="center"/>
    </xf>
    <xf numFmtId="2" fontId="6" fillId="2" borderId="1" xfId="0" quotePrefix="1" applyNumberFormat="1" applyFont="1" applyFill="1" applyBorder="1" applyAlignment="1" applyProtection="1">
      <alignment horizontal="left" vertical="center" wrapText="1"/>
    </xf>
    <xf numFmtId="165" fontId="11" fillId="2" borderId="1" xfId="1" applyNumberFormat="1" applyFont="1" applyFill="1" applyBorder="1" applyAlignment="1">
      <alignment horizontal="left" vertical="center" wrapText="1"/>
    </xf>
    <xf numFmtId="0" fontId="11" fillId="0" borderId="0" xfId="3" applyFont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left" vertical="center"/>
    </xf>
    <xf numFmtId="0" fontId="16" fillId="0" borderId="0" xfId="0" applyFont="1" applyFill="1" applyAlignment="1"/>
    <xf numFmtId="43" fontId="16" fillId="0" borderId="0" xfId="5" applyNumberFormat="1" applyFont="1" applyFill="1" applyAlignment="1"/>
    <xf numFmtId="0" fontId="16" fillId="0" borderId="0" xfId="0" applyFont="1" applyFill="1" applyAlignment="1">
      <alignment horizontal="center"/>
    </xf>
    <xf numFmtId="0" fontId="18" fillId="0" borderId="0" xfId="0" applyFont="1" applyFill="1" applyAlignment="1"/>
    <xf numFmtId="43" fontId="18" fillId="0" borderId="0" xfId="5" applyNumberFormat="1" applyFont="1" applyFill="1" applyAlignment="1"/>
    <xf numFmtId="43" fontId="18" fillId="0" borderId="0" xfId="0" applyNumberFormat="1" applyFont="1" applyFill="1" applyAlignment="1"/>
    <xf numFmtId="0" fontId="18" fillId="0" borderId="0" xfId="0" applyFont="1" applyFill="1" applyAlignment="1">
      <alignment horizontal="center"/>
    </xf>
    <xf numFmtId="166" fontId="19" fillId="0" borderId="0" xfId="0" applyNumberFormat="1" applyFont="1" applyFill="1" applyAlignment="1"/>
    <xf numFmtId="167" fontId="18" fillId="0" borderId="0" xfId="5" applyNumberFormat="1" applyFont="1" applyFill="1" applyAlignment="1"/>
    <xf numFmtId="168" fontId="18" fillId="0" borderId="0" xfId="0" applyNumberFormat="1" applyFont="1" applyFill="1" applyAlignment="1"/>
    <xf numFmtId="167" fontId="18" fillId="0" borderId="0" xfId="0" applyNumberFormat="1" applyFont="1" applyFill="1" applyAlignment="1"/>
    <xf numFmtId="3" fontId="19" fillId="0" borderId="0" xfId="0" applyNumberFormat="1" applyFont="1" applyFill="1" applyAlignment="1"/>
    <xf numFmtId="0" fontId="18" fillId="0" borderId="0" xfId="0" applyFont="1" applyFill="1" applyBorder="1" applyAlignment="1"/>
    <xf numFmtId="43" fontId="18" fillId="0" borderId="0" xfId="5" applyNumberFormat="1" applyFont="1" applyFill="1" applyBorder="1" applyAlignment="1"/>
    <xf numFmtId="0" fontId="18" fillId="0" borderId="0" xfId="0" applyFont="1" applyFill="1" applyBorder="1" applyAlignment="1">
      <alignment horizontal="center"/>
    </xf>
    <xf numFmtId="167" fontId="16" fillId="0" borderId="0" xfId="5" applyNumberFormat="1" applyFont="1" applyFill="1" applyAlignment="1"/>
    <xf numFmtId="167" fontId="20" fillId="0" borderId="1" xfId="5" applyNumberFormat="1" applyFont="1" applyFill="1" applyBorder="1" applyAlignment="1"/>
    <xf numFmtId="167" fontId="20" fillId="0" borderId="1" xfId="0" applyNumberFormat="1" applyFont="1" applyFill="1" applyBorder="1" applyAlignment="1"/>
    <xf numFmtId="0" fontId="20" fillId="0" borderId="1" xfId="0" applyFont="1" applyFill="1" applyBorder="1" applyAlignment="1">
      <alignment horizontal="center"/>
    </xf>
    <xf numFmtId="0" fontId="20" fillId="0" borderId="1" xfId="0" applyFont="1" applyFill="1" applyBorder="1" applyAlignment="1"/>
    <xf numFmtId="167" fontId="16" fillId="0" borderId="0" xfId="0" applyNumberFormat="1" applyFont="1" applyFill="1" applyAlignment="1"/>
    <xf numFmtId="167" fontId="16" fillId="0" borderId="1" xfId="5" applyNumberFormat="1" applyFont="1" applyFill="1" applyBorder="1" applyAlignment="1"/>
    <xf numFmtId="169" fontId="16" fillId="0" borderId="1" xfId="0" applyNumberFormat="1" applyFont="1" applyFill="1" applyBorder="1" applyAlignment="1"/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/>
    <xf numFmtId="43" fontId="18" fillId="0" borderId="1" xfId="5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0" xfId="0" applyFont="1" applyFill="1" applyBorder="1" applyAlignment="1"/>
    <xf numFmtId="43" fontId="16" fillId="0" borderId="0" xfId="5" applyNumberFormat="1" applyFont="1" applyFill="1" applyBorder="1" applyAlignment="1"/>
    <xf numFmtId="0" fontId="20" fillId="0" borderId="0" xfId="0" applyFont="1" applyFill="1" applyBorder="1" applyAlignment="1">
      <alignment horizontal="center" vertical="center" wrapText="1"/>
    </xf>
    <xf numFmtId="0" fontId="24" fillId="0" borderId="0" xfId="6" applyFont="1" applyFill="1" applyBorder="1" applyAlignment="1">
      <alignment horizontal="left" vertical="center" wrapText="1"/>
    </xf>
    <xf numFmtId="164" fontId="26" fillId="0" borderId="0" xfId="8" applyFont="1" applyAlignment="1">
      <alignment horizontal="center" wrapText="1"/>
    </xf>
    <xf numFmtId="0" fontId="27" fillId="0" borderId="0" xfId="7" applyFont="1"/>
    <xf numFmtId="0" fontId="27" fillId="0" borderId="1" xfId="7" applyFont="1" applyBorder="1"/>
    <xf numFmtId="170" fontId="25" fillId="0" borderId="1" xfId="8" applyNumberFormat="1" applyFont="1" applyBorder="1"/>
    <xf numFmtId="164" fontId="25" fillId="0" borderId="1" xfId="8" applyFont="1" applyBorder="1"/>
    <xf numFmtId="0" fontId="25" fillId="2" borderId="1" xfId="4" applyFont="1" applyFill="1" applyBorder="1" applyAlignment="1">
      <alignment horizontal="center" vertical="center" wrapText="1"/>
    </xf>
    <xf numFmtId="170" fontId="25" fillId="2" borderId="1" xfId="8" applyNumberFormat="1" applyFont="1" applyFill="1" applyBorder="1" applyAlignment="1">
      <alignment horizontal="center" vertical="center" wrapText="1"/>
    </xf>
    <xf numFmtId="164" fontId="28" fillId="0" borderId="1" xfId="8" applyFont="1" applyFill="1" applyBorder="1" applyAlignment="1">
      <alignment horizontal="center" vertical="center" wrapText="1"/>
    </xf>
    <xf numFmtId="164" fontId="28" fillId="2" borderId="1" xfId="8" applyFont="1" applyFill="1" applyBorder="1" applyAlignment="1">
      <alignment horizontal="center" vertical="center" wrapText="1"/>
    </xf>
    <xf numFmtId="0" fontId="27" fillId="2" borderId="0" xfId="7" applyFont="1" applyFill="1" applyAlignment="1">
      <alignment wrapText="1"/>
    </xf>
    <xf numFmtId="3" fontId="29" fillId="0" borderId="1" xfId="9" applyNumberFormat="1" applyFont="1" applyBorder="1" applyAlignment="1">
      <alignment horizontal="left" vertical="center"/>
    </xf>
    <xf numFmtId="1" fontId="29" fillId="0" borderId="1" xfId="10" applyNumberFormat="1" applyFont="1" applyBorder="1" applyAlignment="1">
      <alignment horizontal="center" vertical="center"/>
    </xf>
    <xf numFmtId="170" fontId="29" fillId="0" borderId="1" xfId="8" quotePrefix="1" applyNumberFormat="1" applyFont="1" applyBorder="1" applyAlignment="1">
      <alignment horizontal="left" vertical="center" wrapText="1"/>
    </xf>
    <xf numFmtId="164" fontId="29" fillId="0" borderId="1" xfId="8" applyFont="1" applyBorder="1"/>
    <xf numFmtId="164" fontId="27" fillId="2" borderId="1" xfId="8" applyFont="1" applyFill="1" applyBorder="1"/>
    <xf numFmtId="170" fontId="29" fillId="0" borderId="1" xfId="8" applyNumberFormat="1" applyFont="1" applyBorder="1" applyAlignment="1">
      <alignment horizontal="left" vertical="center" wrapText="1"/>
    </xf>
    <xf numFmtId="170" fontId="27" fillId="0" borderId="0" xfId="8" applyNumberFormat="1" applyFont="1" applyAlignment="1">
      <alignment horizontal="left" wrapText="1"/>
    </xf>
    <xf numFmtId="164" fontId="27" fillId="0" borderId="0" xfId="8" applyFont="1"/>
    <xf numFmtId="164" fontId="27" fillId="2" borderId="0" xfId="8" applyFont="1" applyFill="1"/>
    <xf numFmtId="3" fontId="36" fillId="4" borderId="1" xfId="13" applyNumberFormat="1" applyFont="1" applyFill="1" applyBorder="1" applyAlignment="1">
      <alignment horizontal="center" vertical="center"/>
    </xf>
    <xf numFmtId="3" fontId="31" fillId="4" borderId="1" xfId="13" applyNumberFormat="1" applyFont="1" applyFill="1" applyBorder="1" applyAlignment="1">
      <alignment horizontal="left" wrapText="1"/>
    </xf>
    <xf numFmtId="3" fontId="37" fillId="4" borderId="1" xfId="13" applyNumberFormat="1" applyFont="1" applyFill="1" applyBorder="1"/>
    <xf numFmtId="1" fontId="34" fillId="0" borderId="1" xfId="10" applyNumberFormat="1" applyFont="1" applyFill="1" applyBorder="1" applyAlignment="1">
      <alignment horizontal="center"/>
    </xf>
    <xf numFmtId="0" fontId="38" fillId="0" borderId="1" xfId="10" applyFont="1" applyFill="1" applyBorder="1" applyAlignment="1">
      <alignment horizontal="left" wrapText="1"/>
    </xf>
    <xf numFmtId="0" fontId="39" fillId="0" borderId="1" xfId="10" applyFont="1" applyFill="1" applyBorder="1" applyAlignment="1">
      <alignment horizontal="left" wrapText="1"/>
    </xf>
    <xf numFmtId="3" fontId="32" fillId="0" borderId="1" xfId="13" applyNumberFormat="1" applyFont="1" applyFill="1" applyBorder="1"/>
    <xf numFmtId="1" fontId="40" fillId="0" borderId="1" xfId="10" applyNumberFormat="1" applyFont="1" applyFill="1" applyBorder="1" applyAlignment="1">
      <alignment horizontal="center"/>
    </xf>
    <xf numFmtId="0" fontId="38" fillId="0" borderId="1" xfId="14" applyNumberFormat="1" applyFont="1" applyFill="1" applyBorder="1" applyAlignment="1">
      <alignment horizontal="left" wrapText="1"/>
    </xf>
    <xf numFmtId="3" fontId="36" fillId="0" borderId="1" xfId="13" applyNumberFormat="1" applyFont="1" applyBorder="1" applyAlignment="1">
      <alignment horizontal="center"/>
    </xf>
    <xf numFmtId="1" fontId="34" fillId="6" borderId="1" xfId="10" applyNumberFormat="1" applyFont="1" applyFill="1" applyBorder="1" applyAlignment="1">
      <alignment horizontal="center"/>
    </xf>
    <xf numFmtId="0" fontId="38" fillId="6" borderId="1" xfId="10" applyFont="1" applyFill="1" applyBorder="1" applyAlignment="1">
      <alignment horizontal="left" wrapText="1"/>
    </xf>
    <xf numFmtId="3" fontId="32" fillId="0" borderId="1" xfId="13" applyNumberFormat="1" applyFont="1" applyBorder="1"/>
    <xf numFmtId="3" fontId="37" fillId="0" borderId="1" xfId="13" applyNumberFormat="1" applyFont="1" applyBorder="1"/>
    <xf numFmtId="0" fontId="32" fillId="2" borderId="0" xfId="0" applyFont="1" applyFill="1"/>
    <xf numFmtId="0" fontId="32" fillId="2" borderId="0" xfId="0" applyFont="1" applyFill="1" applyAlignment="1">
      <alignment horizontal="center" vertical="center"/>
    </xf>
    <xf numFmtId="0" fontId="32" fillId="0" borderId="0" xfId="0" applyFont="1" applyAlignment="1">
      <alignment wrapText="1"/>
    </xf>
    <xf numFmtId="0" fontId="37" fillId="2" borderId="0" xfId="0" applyFont="1" applyFill="1" applyAlignment="1">
      <alignment vertical="center"/>
    </xf>
    <xf numFmtId="14" fontId="32" fillId="2" borderId="0" xfId="0" applyNumberFormat="1" applyFont="1" applyFill="1" applyAlignment="1">
      <alignment horizontal="left" vertical="center"/>
    </xf>
    <xf numFmtId="0" fontId="43" fillId="2" borderId="0" xfId="0" applyFont="1" applyFill="1" applyAlignment="1">
      <alignment horizontal="center"/>
    </xf>
    <xf numFmtId="0" fontId="46" fillId="2" borderId="1" xfId="0" applyFont="1" applyFill="1" applyBorder="1" applyAlignment="1" applyProtection="1">
      <alignment horizontal="center" vertical="center" wrapText="1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0" fontId="46" fillId="7" borderId="1" xfId="0" applyFont="1" applyFill="1" applyBorder="1" applyAlignment="1" applyProtection="1">
      <alignment horizontal="center" vertical="center" wrapText="1"/>
    </xf>
    <xf numFmtId="3" fontId="46" fillId="7" borderId="1" xfId="0" applyNumberFormat="1" applyFont="1" applyFill="1" applyBorder="1" applyAlignment="1" applyProtection="1">
      <alignment horizontal="center" vertical="center" wrapText="1"/>
    </xf>
    <xf numFmtId="0" fontId="48" fillId="0" borderId="6" xfId="0" applyFont="1" applyFill="1" applyBorder="1" applyAlignment="1" applyProtection="1">
      <alignment horizontal="center" vertical="center"/>
    </xf>
    <xf numFmtId="0" fontId="48" fillId="0" borderId="6" xfId="0" applyFont="1" applyFill="1" applyBorder="1" applyAlignment="1" applyProtection="1">
      <alignment horizontal="center" vertical="center" wrapText="1"/>
    </xf>
    <xf numFmtId="0" fontId="48" fillId="7" borderId="6" xfId="0" applyFont="1" applyFill="1" applyBorder="1" applyAlignment="1" applyProtection="1">
      <alignment horizontal="center" vertical="center" wrapText="1"/>
    </xf>
    <xf numFmtId="0" fontId="49" fillId="0" borderId="6" xfId="0" applyFont="1" applyFill="1" applyBorder="1" applyAlignment="1" applyProtection="1">
      <alignment horizontal="center" vertical="center" wrapText="1"/>
    </xf>
    <xf numFmtId="0" fontId="49" fillId="0" borderId="6" xfId="0" applyFont="1" applyFill="1" applyBorder="1" applyAlignment="1" applyProtection="1">
      <alignment horizontal="center" vertical="center"/>
    </xf>
    <xf numFmtId="0" fontId="49" fillId="0" borderId="8" xfId="0" applyFont="1" applyFill="1" applyBorder="1" applyAlignment="1" applyProtection="1">
      <alignment horizontal="center" vertical="center" wrapText="1"/>
    </xf>
    <xf numFmtId="3" fontId="37" fillId="2" borderId="1" xfId="0" applyNumberFormat="1" applyFont="1" applyFill="1" applyBorder="1" applyAlignment="1">
      <alignment horizontal="right" vertical="center"/>
    </xf>
    <xf numFmtId="3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3" xfId="0" applyNumberFormat="1" applyFont="1" applyFill="1" applyBorder="1" applyAlignment="1" applyProtection="1">
      <alignment horizontal="left" vertical="center" wrapText="1"/>
    </xf>
    <xf numFmtId="3" fontId="46" fillId="2" borderId="1" xfId="0" applyNumberFormat="1" applyFont="1" applyFill="1" applyBorder="1"/>
    <xf numFmtId="0" fontId="32" fillId="2" borderId="1" xfId="0" applyFont="1" applyFill="1" applyBorder="1" applyAlignment="1" applyProtection="1">
      <alignment horizontal="center" vertical="center"/>
    </xf>
    <xf numFmtId="49" fontId="32" fillId="2" borderId="3" xfId="0" quotePrefix="1" applyNumberFormat="1" applyFont="1" applyFill="1" applyBorder="1" applyAlignment="1" applyProtection="1">
      <alignment horizontal="left" vertical="center" wrapText="1"/>
    </xf>
    <xf numFmtId="49" fontId="39" fillId="0" borderId="3" xfId="0" quotePrefix="1" applyNumberFormat="1" applyFont="1" applyFill="1" applyBorder="1" applyAlignment="1">
      <alignment horizontal="left" wrapText="1"/>
    </xf>
    <xf numFmtId="0" fontId="37" fillId="2" borderId="1" xfId="0" applyNumberFormat="1" applyFont="1" applyFill="1" applyBorder="1" applyAlignment="1" applyProtection="1">
      <alignment horizontal="center" vertical="center" wrapText="1"/>
    </xf>
    <xf numFmtId="0" fontId="37" fillId="2" borderId="3" xfId="0" applyNumberFormat="1" applyFont="1" applyFill="1" applyBorder="1" applyAlignment="1" applyProtection="1">
      <alignment horizontal="left" vertical="center" wrapText="1"/>
    </xf>
    <xf numFmtId="3" fontId="47" fillId="2" borderId="1" xfId="0" applyNumberFormat="1" applyFont="1" applyFill="1" applyBorder="1"/>
    <xf numFmtId="0" fontId="37" fillId="2" borderId="0" xfId="0" applyFont="1" applyFill="1"/>
    <xf numFmtId="3" fontId="32" fillId="2" borderId="1" xfId="0" quotePrefix="1" applyNumberFormat="1" applyFont="1" applyFill="1" applyBorder="1" applyAlignment="1" applyProtection="1">
      <alignment horizontal="center" vertical="center" wrapText="1"/>
    </xf>
    <xf numFmtId="3" fontId="32" fillId="2" borderId="3" xfId="0" quotePrefix="1" applyNumberFormat="1" applyFont="1" applyFill="1" applyBorder="1" applyAlignment="1" applyProtection="1">
      <alignment horizontal="left" vertical="center" wrapText="1"/>
    </xf>
    <xf numFmtId="3" fontId="50" fillId="2" borderId="1" xfId="0" applyNumberFormat="1" applyFont="1" applyFill="1" applyBorder="1"/>
    <xf numFmtId="3" fontId="51" fillId="2" borderId="1" xfId="0" applyNumberFormat="1" applyFont="1" applyFill="1" applyBorder="1"/>
    <xf numFmtId="0" fontId="37" fillId="2" borderId="8" xfId="0" applyFont="1" applyFill="1" applyBorder="1" applyAlignment="1" applyProtection="1">
      <alignment horizontal="left" vertical="center" wrapText="1"/>
    </xf>
    <xf numFmtId="49" fontId="32" fillId="2" borderId="1" xfId="0" quotePrefix="1" applyNumberFormat="1" applyFont="1" applyFill="1" applyBorder="1" applyAlignment="1" applyProtection="1">
      <alignment horizontal="left" vertical="center" wrapText="1"/>
    </xf>
    <xf numFmtId="3" fontId="32" fillId="0" borderId="1" xfId="0" applyNumberFormat="1" applyFont="1" applyFill="1" applyBorder="1" applyAlignment="1" applyProtection="1">
      <alignment horizontal="center" vertical="center" wrapText="1"/>
    </xf>
    <xf numFmtId="3" fontId="32" fillId="0" borderId="6" xfId="0" quotePrefix="1" applyNumberFormat="1" applyFont="1" applyFill="1" applyBorder="1" applyAlignment="1" applyProtection="1">
      <alignment horizontal="center" vertical="center" wrapText="1"/>
    </xf>
    <xf numFmtId="49" fontId="32" fillId="0" borderId="8" xfId="0" quotePrefix="1" applyNumberFormat="1" applyFont="1" applyFill="1" applyBorder="1" applyAlignment="1" applyProtection="1">
      <alignment horizontal="left" vertical="center" wrapText="1"/>
    </xf>
    <xf numFmtId="3" fontId="46" fillId="0" borderId="1" xfId="0" applyNumberFormat="1" applyFont="1" applyFill="1" applyBorder="1"/>
    <xf numFmtId="0" fontId="37" fillId="2" borderId="6" xfId="0" applyFont="1" applyFill="1" applyBorder="1" applyAlignment="1" applyProtection="1">
      <alignment horizontal="center" vertical="center" wrapText="1"/>
    </xf>
    <xf numFmtId="3" fontId="32" fillId="0" borderId="1" xfId="0" quotePrefix="1" applyNumberFormat="1" applyFont="1" applyFill="1" applyBorder="1" applyAlignment="1" applyProtection="1">
      <alignment horizontal="center" vertical="center" wrapText="1"/>
    </xf>
    <xf numFmtId="49" fontId="32" fillId="0" borderId="3" xfId="0" quotePrefix="1" applyNumberFormat="1" applyFont="1" applyFill="1" applyBorder="1" applyAlignment="1" applyProtection="1">
      <alignment horizontal="left" vertical="center" wrapText="1"/>
    </xf>
    <xf numFmtId="0" fontId="37" fillId="2" borderId="1" xfId="0" applyFont="1" applyFill="1" applyBorder="1" applyAlignment="1" applyProtection="1">
      <alignment horizontal="center" vertical="center" wrapText="1"/>
    </xf>
    <xf numFmtId="0" fontId="37" fillId="2" borderId="3" xfId="0" applyFont="1" applyFill="1" applyBorder="1" applyAlignment="1" applyProtection="1">
      <alignment horizontal="left" vertical="center" wrapText="1"/>
    </xf>
    <xf numFmtId="3" fontId="47" fillId="2" borderId="1" xfId="0" applyNumberFormat="1" applyFont="1" applyFill="1" applyBorder="1" applyAlignment="1" applyProtection="1">
      <alignment horizontal="right" vertical="center" wrapText="1"/>
    </xf>
    <xf numFmtId="3" fontId="37" fillId="3" borderId="1" xfId="0" applyNumberFormat="1" applyFont="1" applyFill="1" applyBorder="1" applyAlignment="1" applyProtection="1">
      <alignment horizontal="center" vertical="center"/>
    </xf>
    <xf numFmtId="0" fontId="37" fillId="3" borderId="1" xfId="0" applyFont="1" applyFill="1" applyBorder="1" applyAlignment="1" applyProtection="1">
      <alignment horizontal="center" vertical="center" wrapText="1"/>
    </xf>
    <xf numFmtId="0" fontId="37" fillId="3" borderId="3" xfId="0" applyFont="1" applyFill="1" applyBorder="1" applyAlignment="1">
      <alignment horizontal="left" vertical="center"/>
    </xf>
    <xf numFmtId="3" fontId="47" fillId="3" borderId="1" xfId="0" applyNumberFormat="1" applyFont="1" applyFill="1" applyBorder="1" applyAlignment="1" applyProtection="1">
      <alignment horizontal="right" vertical="center" wrapText="1"/>
    </xf>
    <xf numFmtId="0" fontId="32" fillId="2" borderId="0" xfId="0" applyFont="1" applyFill="1" applyAlignment="1">
      <alignment vertical="center"/>
    </xf>
    <xf numFmtId="0" fontId="32" fillId="2" borderId="0" xfId="0" applyFont="1" applyFill="1" applyAlignment="1">
      <alignment horizontal="left"/>
    </xf>
    <xf numFmtId="0" fontId="32" fillId="2" borderId="0" xfId="0" applyFont="1" applyFill="1" applyBorder="1"/>
    <xf numFmtId="0" fontId="54" fillId="2" borderId="0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vertical="center" wrapText="1"/>
    </xf>
    <xf numFmtId="0" fontId="32" fillId="2" borderId="0" xfId="0" applyFont="1" applyFill="1" applyBorder="1" applyAlignment="1">
      <alignment wrapText="1"/>
    </xf>
    <xf numFmtId="3" fontId="32" fillId="2" borderId="0" xfId="0" applyNumberFormat="1" applyFont="1" applyFill="1"/>
    <xf numFmtId="0" fontId="46" fillId="2" borderId="0" xfId="0" applyFont="1" applyFill="1" applyBorder="1" applyAlignment="1">
      <alignment horizontal="left" vertical="center" wrapText="1"/>
    </xf>
    <xf numFmtId="0" fontId="32" fillId="2" borderId="2" xfId="0" applyFont="1" applyFill="1" applyBorder="1" applyAlignment="1">
      <alignment wrapText="1"/>
    </xf>
    <xf numFmtId="3" fontId="37" fillId="2" borderId="0" xfId="0" applyNumberFormat="1" applyFont="1" applyFill="1" applyAlignment="1">
      <alignment vertical="center"/>
    </xf>
    <xf numFmtId="3" fontId="51" fillId="2" borderId="1" xfId="0" applyNumberFormat="1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39" fillId="2" borderId="1" xfId="0" applyFont="1" applyFill="1" applyBorder="1"/>
    <xf numFmtId="3" fontId="39" fillId="2" borderId="1" xfId="0" applyNumberFormat="1" applyFont="1" applyFill="1" applyBorder="1"/>
    <xf numFmtId="0" fontId="48" fillId="2" borderId="1" xfId="0" applyFont="1" applyFill="1" applyBorder="1" applyAlignment="1">
      <alignment horizontal="center" vertical="center"/>
    </xf>
    <xf numFmtId="0" fontId="49" fillId="2" borderId="1" xfId="0" applyFont="1" applyFill="1" applyBorder="1" applyAlignment="1">
      <alignment horizontal="center" vertical="center"/>
    </xf>
    <xf numFmtId="3" fontId="51" fillId="2" borderId="1" xfId="0" quotePrefix="1" applyNumberFormat="1" applyFont="1" applyFill="1" applyBorder="1" applyAlignment="1">
      <alignment horizontal="center" vertical="center" wrapText="1"/>
    </xf>
    <xf numFmtId="49" fontId="39" fillId="2" borderId="1" xfId="0" quotePrefix="1" applyNumberFormat="1" applyFont="1" applyFill="1" applyBorder="1" applyAlignment="1">
      <alignment vertical="center" wrapText="1"/>
    </xf>
    <xf numFmtId="3" fontId="51" fillId="2" borderId="1" xfId="0" applyNumberFormat="1" applyFont="1" applyFill="1" applyBorder="1" applyAlignment="1">
      <alignment horizontal="right" vertical="center"/>
    </xf>
    <xf numFmtId="0" fontId="37" fillId="8" borderId="1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vertical="center"/>
    </xf>
    <xf numFmtId="3" fontId="31" fillId="8" borderId="1" xfId="0" applyNumberFormat="1" applyFont="1" applyFill="1" applyBorder="1" applyAlignment="1">
      <alignment horizontal="right"/>
    </xf>
    <xf numFmtId="49" fontId="48" fillId="2" borderId="1" xfId="0" quotePrefix="1" applyNumberFormat="1" applyFont="1" applyFill="1" applyBorder="1" applyAlignment="1">
      <alignment vertical="center" wrapText="1"/>
    </xf>
    <xf numFmtId="0" fontId="49" fillId="8" borderId="1" xfId="0" applyFont="1" applyFill="1" applyBorder="1" applyAlignment="1">
      <alignment horizontal="center" vertical="center"/>
    </xf>
    <xf numFmtId="0" fontId="49" fillId="8" borderId="1" xfId="0" applyFont="1" applyFill="1" applyBorder="1" applyAlignment="1">
      <alignment vertical="center"/>
    </xf>
    <xf numFmtId="0" fontId="49" fillId="8" borderId="1" xfId="0" applyFont="1" applyFill="1" applyBorder="1" applyAlignment="1">
      <alignment horizontal="center"/>
    </xf>
    <xf numFmtId="3" fontId="31" fillId="8" borderId="1" xfId="0" applyNumberFormat="1" applyFont="1" applyFill="1" applyBorder="1" applyAlignment="1">
      <alignment horizontal="right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37" fillId="8" borderId="1" xfId="0" applyFont="1" applyFill="1" applyBorder="1" applyAlignment="1">
      <alignment horizontal="center"/>
    </xf>
    <xf numFmtId="3" fontId="39" fillId="2" borderId="1" xfId="0" quotePrefix="1" applyNumberFormat="1" applyFont="1" applyFill="1" applyBorder="1" applyAlignment="1">
      <alignment vertical="center" wrapText="1"/>
    </xf>
    <xf numFmtId="3" fontId="31" fillId="2" borderId="1" xfId="0" applyNumberFormat="1" applyFont="1" applyFill="1" applyBorder="1" applyAlignment="1">
      <alignment horizontal="right" vertical="center"/>
    </xf>
    <xf numFmtId="0" fontId="48" fillId="2" borderId="1" xfId="0" applyFont="1" applyFill="1" applyBorder="1" applyAlignment="1">
      <alignment vertical="center"/>
    </xf>
    <xf numFmtId="0" fontId="39" fillId="2" borderId="1" xfId="0" applyFont="1" applyFill="1" applyBorder="1" applyAlignment="1">
      <alignment horizontal="center" vertical="center"/>
    </xf>
    <xf numFmtId="3" fontId="50" fillId="2" borderId="1" xfId="0" applyNumberFormat="1" applyFont="1" applyFill="1" applyBorder="1" applyAlignment="1">
      <alignment horizontal="right" vertical="center"/>
    </xf>
    <xf numFmtId="0" fontId="51" fillId="2" borderId="1" xfId="0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left" vertical="center"/>
    </xf>
    <xf numFmtId="0" fontId="38" fillId="2" borderId="1" xfId="0" applyFont="1" applyFill="1" applyBorder="1" applyAlignment="1">
      <alignment horizontal="center" vertical="center" wrapText="1"/>
    </xf>
    <xf numFmtId="49" fontId="39" fillId="2" borderId="1" xfId="0" applyNumberFormat="1" applyFont="1" applyFill="1" applyBorder="1" applyAlignment="1">
      <alignment vertical="center" wrapText="1"/>
    </xf>
    <xf numFmtId="0" fontId="24" fillId="8" borderId="1" xfId="0" applyFont="1" applyFill="1" applyBorder="1" applyAlignment="1">
      <alignment horizontal="center" vertical="center"/>
    </xf>
    <xf numFmtId="49" fontId="39" fillId="2" borderId="1" xfId="0" quotePrefix="1" applyNumberFormat="1" applyFont="1" applyFill="1" applyBorder="1" applyAlignment="1">
      <alignment horizontal="left" vertical="center" wrapText="1"/>
    </xf>
    <xf numFmtId="3" fontId="51" fillId="2" borderId="1" xfId="0" applyNumberFormat="1" applyFont="1" applyFill="1" applyBorder="1" applyAlignment="1">
      <alignment horizontal="center" vertical="center"/>
    </xf>
    <xf numFmtId="0" fontId="48" fillId="2" borderId="1" xfId="0" applyFont="1" applyFill="1" applyBorder="1" applyAlignment="1"/>
    <xf numFmtId="0" fontId="32" fillId="2" borderId="0" xfId="0" applyFont="1" applyFill="1" applyAlignment="1">
      <alignment vertical="center" wrapText="1"/>
    </xf>
    <xf numFmtId="0" fontId="50" fillId="0" borderId="1" xfId="0" applyFont="1" applyBorder="1" applyAlignment="1">
      <alignment horizontal="center" vertical="center"/>
    </xf>
    <xf numFmtId="49" fontId="56" fillId="9" borderId="1" xfId="0" quotePrefix="1" applyNumberFormat="1" applyFont="1" applyFill="1" applyBorder="1" applyAlignment="1">
      <alignment vertical="center" wrapText="1"/>
    </xf>
    <xf numFmtId="0" fontId="49" fillId="8" borderId="1" xfId="0" applyFont="1" applyFill="1" applyBorder="1" applyAlignment="1">
      <alignment horizontal="left" vertical="center"/>
    </xf>
    <xf numFmtId="0" fontId="49" fillId="2" borderId="1" xfId="0" applyFont="1" applyFill="1" applyBorder="1" applyAlignment="1">
      <alignment horizontal="left" vertical="center" wrapText="1"/>
    </xf>
    <xf numFmtId="0" fontId="49" fillId="2" borderId="1" xfId="0" applyFont="1" applyFill="1" applyBorder="1" applyAlignment="1">
      <alignment vertical="center" wrapText="1"/>
    </xf>
    <xf numFmtId="0" fontId="49" fillId="2" borderId="1" xfId="0" applyFont="1" applyFill="1" applyBorder="1" applyAlignment="1">
      <alignment horizontal="center"/>
    </xf>
    <xf numFmtId="0" fontId="49" fillId="8" borderId="1" xfId="0" applyFont="1" applyFill="1" applyBorder="1" applyAlignment="1">
      <alignment horizontal="center" vertical="center" wrapText="1"/>
    </xf>
    <xf numFmtId="0" fontId="49" fillId="2" borderId="6" xfId="0" applyFont="1" applyFill="1" applyBorder="1" applyAlignment="1">
      <alignment horizontal="center" vertical="center"/>
    </xf>
    <xf numFmtId="0" fontId="49" fillId="2" borderId="6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wrapText="1"/>
    </xf>
    <xf numFmtId="0" fontId="48" fillId="2" borderId="1" xfId="0" applyFont="1" applyFill="1" applyBorder="1" applyAlignment="1">
      <alignment vertical="center" wrapText="1"/>
    </xf>
    <xf numFmtId="0" fontId="48" fillId="2" borderId="6" xfId="0" applyFont="1" applyFill="1" applyBorder="1" applyAlignment="1">
      <alignment horizontal="center" vertical="center" wrapText="1"/>
    </xf>
    <xf numFmtId="3" fontId="32" fillId="2" borderId="1" xfId="0" applyNumberFormat="1" applyFont="1" applyFill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43" fillId="2" borderId="0" xfId="0" applyFont="1" applyFill="1" applyAlignment="1">
      <alignment vertical="center" wrapText="1"/>
    </xf>
    <xf numFmtId="0" fontId="48" fillId="2" borderId="1" xfId="0" applyFont="1" applyFill="1" applyBorder="1" applyAlignment="1">
      <alignment horizontal="left" vertical="center" wrapText="1"/>
    </xf>
    <xf numFmtId="0" fontId="49" fillId="7" borderId="1" xfId="0" applyFont="1" applyFill="1" applyBorder="1" applyAlignment="1">
      <alignment horizontal="center" vertical="center"/>
    </xf>
    <xf numFmtId="0" fontId="49" fillId="7" borderId="1" xfId="0" applyFont="1" applyFill="1" applyBorder="1" applyAlignment="1">
      <alignment vertical="center"/>
    </xf>
    <xf numFmtId="0" fontId="49" fillId="7" borderId="1" xfId="0" applyFont="1" applyFill="1" applyBorder="1" applyAlignment="1">
      <alignment horizontal="center"/>
    </xf>
    <xf numFmtId="3" fontId="31" fillId="7" borderId="1" xfId="0" applyNumberFormat="1" applyFont="1" applyFill="1" applyBorder="1" applyAlignment="1">
      <alignment horizontal="right"/>
    </xf>
    <xf numFmtId="0" fontId="48" fillId="2" borderId="0" xfId="0" applyFont="1" applyFill="1" applyAlignment="1">
      <alignment horizontal="center" vertical="center"/>
    </xf>
    <xf numFmtId="0" fontId="48" fillId="2" borderId="0" xfId="0" applyFont="1" applyFill="1" applyAlignment="1">
      <alignment vertical="center"/>
    </xf>
    <xf numFmtId="0" fontId="48" fillId="2" borderId="0" xfId="0" applyFont="1" applyFill="1" applyAlignment="1">
      <alignment horizontal="center"/>
    </xf>
    <xf numFmtId="0" fontId="24" fillId="0" borderId="0" xfId="0" applyFont="1"/>
    <xf numFmtId="3" fontId="24" fillId="2" borderId="1" xfId="0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3" fontId="48" fillId="0" borderId="1" xfId="0" applyNumberFormat="1" applyFont="1" applyBorder="1" applyAlignment="1">
      <alignment horizontal="right" vertical="center" wrapText="1"/>
    </xf>
    <xf numFmtId="0" fontId="48" fillId="0" borderId="1" xfId="0" applyFont="1" applyBorder="1" applyAlignment="1">
      <alignment horizontal="center" vertical="center"/>
    </xf>
    <xf numFmtId="0" fontId="49" fillId="0" borderId="3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3" fontId="48" fillId="0" borderId="1" xfId="0" applyNumberFormat="1" applyFont="1" applyBorder="1" applyAlignment="1">
      <alignment horizontal="right" vertical="center"/>
    </xf>
    <xf numFmtId="0" fontId="48" fillId="9" borderId="1" xfId="0" applyFont="1" applyFill="1" applyBorder="1" applyAlignment="1">
      <alignment horizontal="center" vertical="center"/>
    </xf>
    <xf numFmtId="49" fontId="39" fillId="9" borderId="3" xfId="0" quotePrefix="1" applyNumberFormat="1" applyFont="1" applyFill="1" applyBorder="1" applyAlignment="1">
      <alignment vertical="center" wrapText="1"/>
    </xf>
    <xf numFmtId="0" fontId="55" fillId="9" borderId="1" xfId="0" applyFont="1" applyFill="1" applyBorder="1" applyAlignment="1">
      <alignment horizontal="center" vertical="center"/>
    </xf>
    <xf numFmtId="3" fontId="48" fillId="9" borderId="1" xfId="0" applyNumberFormat="1" applyFont="1" applyFill="1" applyBorder="1" applyAlignment="1">
      <alignment horizontal="right" vertical="center"/>
    </xf>
    <xf numFmtId="0" fontId="49" fillId="8" borderId="3" xfId="0" applyFont="1" applyFill="1" applyBorder="1" applyAlignment="1">
      <alignment vertical="center"/>
    </xf>
    <xf numFmtId="0" fontId="55" fillId="8" borderId="1" xfId="0" applyFont="1" applyFill="1" applyBorder="1" applyAlignment="1">
      <alignment horizontal="center" vertical="center"/>
    </xf>
    <xf numFmtId="3" fontId="49" fillId="8" borderId="1" xfId="0" applyNumberFormat="1" applyFont="1" applyFill="1" applyBorder="1" applyAlignment="1">
      <alignment horizontal="right" vertical="center"/>
    </xf>
    <xf numFmtId="0" fontId="55" fillId="8" borderId="1" xfId="0" applyFont="1" applyFill="1" applyBorder="1" applyAlignment="1">
      <alignment horizontal="center"/>
    </xf>
    <xf numFmtId="0" fontId="49" fillId="0" borderId="1" xfId="0" applyFont="1" applyBorder="1" applyAlignment="1">
      <alignment horizontal="center" vertical="center"/>
    </xf>
    <xf numFmtId="3" fontId="49" fillId="0" borderId="1" xfId="0" applyNumberFormat="1" applyFont="1" applyBorder="1" applyAlignment="1">
      <alignment horizontal="right" vertical="center"/>
    </xf>
    <xf numFmtId="0" fontId="55" fillId="9" borderId="1" xfId="0" applyFont="1" applyFill="1" applyBorder="1" applyAlignment="1">
      <alignment horizontal="center" vertical="center" wrapText="1"/>
    </xf>
    <xf numFmtId="0" fontId="60" fillId="8" borderId="1" xfId="0" applyFont="1" applyFill="1" applyBorder="1" applyAlignment="1">
      <alignment horizontal="center"/>
    </xf>
    <xf numFmtId="3" fontId="39" fillId="9" borderId="3" xfId="0" quotePrefix="1" applyNumberFormat="1" applyFont="1" applyFill="1" applyBorder="1" applyAlignment="1">
      <alignment vertical="center" wrapText="1"/>
    </xf>
    <xf numFmtId="0" fontId="48" fillId="8" borderId="1" xfId="0" applyFont="1" applyFill="1" applyBorder="1" applyAlignment="1">
      <alignment horizontal="center" vertical="center"/>
    </xf>
    <xf numFmtId="0" fontId="32" fillId="0" borderId="0" xfId="0" applyFont="1" applyAlignment="1">
      <alignment vertical="center" wrapText="1"/>
    </xf>
    <xf numFmtId="0" fontId="60" fillId="8" borderId="1" xfId="0" applyFont="1" applyFill="1" applyBorder="1" applyAlignment="1">
      <alignment horizontal="center" vertical="center"/>
    </xf>
    <xf numFmtId="0" fontId="37" fillId="8" borderId="3" xfId="0" applyFont="1" applyFill="1" applyBorder="1" applyAlignment="1">
      <alignment vertical="center"/>
    </xf>
    <xf numFmtId="0" fontId="61" fillId="8" borderId="1" xfId="0" applyFont="1" applyFill="1" applyBorder="1" applyAlignment="1">
      <alignment horizontal="center"/>
    </xf>
    <xf numFmtId="3" fontId="37" fillId="8" borderId="1" xfId="0" applyNumberFormat="1" applyFont="1" applyFill="1" applyBorder="1" applyAlignment="1">
      <alignment horizontal="right" vertical="center"/>
    </xf>
    <xf numFmtId="49" fontId="39" fillId="9" borderId="3" xfId="0" quotePrefix="1" applyNumberFormat="1" applyFont="1" applyFill="1" applyBorder="1" applyAlignment="1">
      <alignment horizontal="left" vertical="center" wrapText="1"/>
    </xf>
    <xf numFmtId="0" fontId="39" fillId="9" borderId="1" xfId="0" applyFont="1" applyFill="1" applyBorder="1" applyAlignment="1">
      <alignment horizontal="center" vertical="center"/>
    </xf>
    <xf numFmtId="49" fontId="48" fillId="9" borderId="3" xfId="0" quotePrefix="1" applyNumberFormat="1" applyFont="1" applyFill="1" applyBorder="1" applyAlignment="1">
      <alignment vertical="center" wrapText="1"/>
    </xf>
    <xf numFmtId="49" fontId="48" fillId="9" borderId="1" xfId="0" quotePrefix="1" applyNumberFormat="1" applyFont="1" applyFill="1" applyBorder="1" applyAlignment="1">
      <alignment vertical="center" wrapText="1"/>
    </xf>
    <xf numFmtId="0" fontId="48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0" fontId="55" fillId="0" borderId="0" xfId="0" applyFont="1" applyAlignment="1">
      <alignment horizontal="center"/>
    </xf>
    <xf numFmtId="3" fontId="48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left"/>
    </xf>
    <xf numFmtId="0" fontId="62" fillId="0" borderId="0" xfId="0" applyFont="1"/>
    <xf numFmtId="0" fontId="62" fillId="0" borderId="0" xfId="0" applyFont="1" applyBorder="1" applyAlignment="1">
      <alignment horizontal="center"/>
    </xf>
    <xf numFmtId="3" fontId="2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/>
    <xf numFmtId="0" fontId="63" fillId="0" borderId="0" xfId="0" applyFont="1" applyFill="1" applyBorder="1" applyAlignment="1">
      <alignment horizontal="center"/>
    </xf>
    <xf numFmtId="49" fontId="63" fillId="0" borderId="0" xfId="0" applyNumberFormat="1" applyFont="1" applyBorder="1" applyAlignment="1">
      <alignment horizontal="center"/>
    </xf>
    <xf numFmtId="0" fontId="63" fillId="0" borderId="0" xfId="0" applyFont="1" applyBorder="1" applyAlignment="1">
      <alignment horizontal="right"/>
    </xf>
    <xf numFmtId="3" fontId="64" fillId="0" borderId="0" xfId="0" applyNumberFormat="1" applyFont="1" applyBorder="1"/>
    <xf numFmtId="0" fontId="28" fillId="0" borderId="0" xfId="0" applyFont="1" applyFill="1" applyBorder="1" applyAlignment="1">
      <alignment horizontal="center"/>
    </xf>
    <xf numFmtId="0" fontId="62" fillId="0" borderId="0" xfId="0" applyFont="1" applyBorder="1"/>
    <xf numFmtId="0" fontId="28" fillId="0" borderId="1" xfId="0" applyFont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3" fontId="62" fillId="0" borderId="1" xfId="0" applyNumberFormat="1" applyFont="1" applyFill="1" applyBorder="1"/>
    <xf numFmtId="0" fontId="62" fillId="0" borderId="0" xfId="0" applyFont="1" applyAlignment="1">
      <alignment horizontal="center"/>
    </xf>
    <xf numFmtId="0" fontId="62" fillId="0" borderId="0" xfId="0" applyFont="1" applyFill="1" applyAlignment="1"/>
    <xf numFmtId="0" fontId="5" fillId="2" borderId="0" xfId="0" applyFont="1" applyFill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vertical="center"/>
    </xf>
    <xf numFmtId="3" fontId="62" fillId="0" borderId="1" xfId="0" applyNumberFormat="1" applyFont="1" applyFill="1" applyBorder="1" applyAlignment="1">
      <alignment vertical="center"/>
    </xf>
    <xf numFmtId="3" fontId="62" fillId="0" borderId="1" xfId="0" applyNumberFormat="1" applyFont="1" applyFill="1" applyBorder="1" applyAlignment="1">
      <alignment vertical="center" wrapText="1"/>
    </xf>
    <xf numFmtId="0" fontId="62" fillId="0" borderId="0" xfId="0" applyFont="1" applyFill="1" applyAlignment="1">
      <alignment vertical="center"/>
    </xf>
    <xf numFmtId="0" fontId="3" fillId="2" borderId="1" xfId="3" applyNumberFormat="1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3" fontId="3" fillId="2" borderId="0" xfId="3" applyNumberFormat="1" applyFont="1" applyFill="1" applyAlignment="1">
      <alignment horizontal="center" vertical="center" wrapText="1"/>
    </xf>
    <xf numFmtId="0" fontId="3" fillId="2" borderId="0" xfId="3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43" fontId="16" fillId="0" borderId="1" xfId="5" applyNumberFormat="1" applyFont="1" applyFill="1" applyBorder="1" applyAlignment="1">
      <alignment horizontal="center" vertical="center" wrapText="1"/>
    </xf>
    <xf numFmtId="3" fontId="34" fillId="5" borderId="5" xfId="9" applyNumberFormat="1" applyFont="1" applyFill="1" applyBorder="1" applyAlignment="1">
      <alignment horizontal="center" vertical="center" wrapText="1"/>
    </xf>
    <xf numFmtId="3" fontId="34" fillId="5" borderId="7" xfId="9" applyNumberFormat="1" applyFont="1" applyFill="1" applyBorder="1" applyAlignment="1">
      <alignment horizontal="center" vertical="center" wrapText="1"/>
    </xf>
    <xf numFmtId="3" fontId="34" fillId="5" borderId="6" xfId="9" applyNumberFormat="1" applyFont="1" applyFill="1" applyBorder="1" applyAlignment="1">
      <alignment horizontal="center" vertical="center" wrapText="1"/>
    </xf>
    <xf numFmtId="49" fontId="34" fillId="5" borderId="5" xfId="9" applyNumberFormat="1" applyFont="1" applyFill="1" applyBorder="1" applyAlignment="1">
      <alignment horizontal="center" vertical="center"/>
    </xf>
    <xf numFmtId="49" fontId="34" fillId="5" borderId="7" xfId="9" applyNumberFormat="1" applyFont="1" applyFill="1" applyBorder="1" applyAlignment="1">
      <alignment horizontal="center" vertical="center"/>
    </xf>
    <xf numFmtId="49" fontId="34" fillId="5" borderId="6" xfId="9" applyNumberFormat="1" applyFont="1" applyFill="1" applyBorder="1" applyAlignment="1">
      <alignment horizontal="center" vertical="center"/>
    </xf>
    <xf numFmtId="3" fontId="34" fillId="5" borderId="3" xfId="15" applyNumberFormat="1" applyFont="1" applyFill="1" applyBorder="1" applyAlignment="1">
      <alignment horizontal="center" vertical="center" wrapText="1"/>
    </xf>
    <xf numFmtId="3" fontId="34" fillId="5" borderId="4" xfId="15" applyNumberFormat="1" applyFont="1" applyFill="1" applyBorder="1" applyAlignment="1">
      <alignment horizontal="center" vertical="center" wrapText="1"/>
    </xf>
    <xf numFmtId="3" fontId="34" fillId="5" borderId="3" xfId="9" applyNumberFormat="1" applyFont="1" applyFill="1" applyBorder="1" applyAlignment="1">
      <alignment horizontal="center" vertical="center" wrapText="1"/>
    </xf>
    <xf numFmtId="3" fontId="34" fillId="5" borderId="4" xfId="9" applyNumberFormat="1" applyFont="1" applyFill="1" applyBorder="1" applyAlignment="1">
      <alignment horizontal="center" vertical="center" wrapText="1"/>
    </xf>
    <xf numFmtId="0" fontId="25" fillId="0" borderId="0" xfId="7" applyFont="1" applyAlignment="1">
      <alignment horizontal="center" vertical="center" wrapText="1"/>
    </xf>
    <xf numFmtId="0" fontId="25" fillId="0" borderId="2" xfId="7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33" fillId="2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2" fillId="0" borderId="0" xfId="0" applyFont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wrapText="1"/>
    </xf>
    <xf numFmtId="0" fontId="46" fillId="2" borderId="1" xfId="0" applyFont="1" applyFill="1" applyBorder="1" applyAlignment="1" applyProtection="1">
      <alignment horizontal="center" vertical="center" wrapText="1"/>
    </xf>
    <xf numFmtId="0" fontId="47" fillId="7" borderId="1" xfId="0" applyFont="1" applyFill="1" applyBorder="1" applyAlignment="1" applyProtection="1">
      <alignment horizontal="center" vertical="center" wrapText="1"/>
    </xf>
    <xf numFmtId="2" fontId="52" fillId="2" borderId="0" xfId="0" applyNumberFormat="1" applyFont="1" applyFill="1" applyBorder="1" applyAlignment="1">
      <alignment horizontal="center" vertical="center" wrapText="1"/>
    </xf>
    <xf numFmtId="2" fontId="53" fillId="2" borderId="0" xfId="0" applyNumberFormat="1" applyFont="1" applyFill="1" applyBorder="1" applyAlignment="1">
      <alignment wrapText="1"/>
    </xf>
    <xf numFmtId="0" fontId="43" fillId="2" borderId="5" xfId="0" applyFont="1" applyFill="1" applyBorder="1" applyAlignment="1" applyProtection="1">
      <alignment horizontal="center" vertical="center" wrapText="1"/>
    </xf>
    <xf numFmtId="0" fontId="43" fillId="2" borderId="7" xfId="0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58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7" fillId="0" borderId="2" xfId="0" applyFont="1" applyBorder="1" applyAlignment="1">
      <alignment vertical="center" wrapText="1"/>
    </xf>
    <xf numFmtId="0" fontId="58" fillId="0" borderId="2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3" fillId="0" borderId="6" xfId="0" applyFont="1" applyFill="1" applyBorder="1" applyAlignment="1" applyProtection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9" fillId="2" borderId="1" xfId="0" applyFont="1" applyFill="1" applyBorder="1" applyAlignment="1">
      <alignment horizontal="center" vertical="center" wrapText="1"/>
    </xf>
    <xf numFmtId="0" fontId="3" fillId="0" borderId="0" xfId="3" applyFont="1" applyAlignment="1">
      <alignment wrapText="1"/>
    </xf>
  </cellXfs>
  <cellStyles count="16">
    <cellStyle name="Обычный" xfId="0" builtinId="0"/>
    <cellStyle name="Обычный 12 3" xfId="15"/>
    <cellStyle name="Обычный 2" xfId="11"/>
    <cellStyle name="Обычный 2 15 3" xfId="9"/>
    <cellStyle name="Обычный 2 15 6" xfId="12"/>
    <cellStyle name="Обычный 2 2 2" xfId="14"/>
    <cellStyle name="Обычный 2 2 4" xfId="4"/>
    <cellStyle name="Обычный 2 6" xfId="7"/>
    <cellStyle name="Обычный 25" xfId="6"/>
    <cellStyle name="Обычный 3" xfId="13"/>
    <cellStyle name="Обычный 3 3" xfId="3"/>
    <cellStyle name="Обычный 313 2 3" xfId="10"/>
    <cellStyle name="Процентный" xfId="2" builtinId="5"/>
    <cellStyle name="Финансовый" xfId="1" builtinId="3"/>
    <cellStyle name="Финансовый 10" xfId="8"/>
    <cellStyle name="Финансовый 2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fomina/Desktop/&#1057;&#1074;&#1077;&#1088;&#1082;&#1072;%202025&#1075;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~1.TFO/AppData/Local/Temp/bat/&#1044;&#1086;&#1087;%20&#1084;&#1072;&#1090;&#1077;&#1088;&#1080;&#1072;&#1083;&#1099;/&#1060;&#1086;&#1088;&#1084;&#1072;%203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верка помесячно"/>
      <sheetName val="Сверка 1 квартал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AF277"/>
  </sheetPr>
  <dimension ref="A1:T368"/>
  <sheetViews>
    <sheetView tabSelected="1" zoomScale="78" zoomScaleNormal="78" workbookViewId="0">
      <pane xSplit="4" ySplit="3" topLeftCell="H4" activePane="bottomRight" state="frozen"/>
      <selection activeCell="T82" sqref="T82"/>
      <selection pane="topRight" activeCell="T82" sqref="T82"/>
      <selection pane="bottomLeft" activeCell="T82" sqref="T82"/>
      <selection pane="bottomRight" activeCell="M1" sqref="M1"/>
    </sheetView>
  </sheetViews>
  <sheetFormatPr defaultColWidth="9.140625" defaultRowHeight="15"/>
  <cols>
    <col min="1" max="1" width="5.28515625" style="54" customWidth="1"/>
    <col min="2" max="2" width="16.7109375" style="55" hidden="1" customWidth="1"/>
    <col min="3" max="3" width="11.42578125" style="55" customWidth="1"/>
    <col min="4" max="4" width="87.5703125" style="56" customWidth="1"/>
    <col min="5" max="5" width="25.85546875" style="56" customWidth="1"/>
    <col min="6" max="6" width="20.140625" style="3" customWidth="1"/>
    <col min="7" max="7" width="20.42578125" style="3" customWidth="1"/>
    <col min="8" max="8" width="19.42578125" style="3" customWidth="1"/>
    <col min="9" max="11" width="18.85546875" style="3" customWidth="1"/>
    <col min="12" max="13" width="17.5703125" style="3" customWidth="1"/>
    <col min="14" max="14" width="18.7109375" style="3" customWidth="1"/>
    <col min="15" max="15" width="21.7109375" style="3" customWidth="1"/>
    <col min="16" max="17" width="17.5703125" style="3" customWidth="1"/>
    <col min="18" max="18" width="22.7109375" style="3" customWidth="1"/>
    <col min="19" max="19" width="18" style="3" customWidth="1"/>
    <col min="20" max="16384" width="9.140625" style="3"/>
  </cols>
  <sheetData>
    <row r="1" spans="1:20" ht="70.5" customHeight="1">
      <c r="A1" s="1"/>
      <c r="B1" s="2"/>
      <c r="C1" s="2"/>
      <c r="D1" s="2" t="s">
        <v>662</v>
      </c>
      <c r="E1" s="2"/>
      <c r="P1" s="355" t="s">
        <v>665</v>
      </c>
      <c r="Q1" s="355"/>
      <c r="R1" s="355"/>
    </row>
    <row r="2" spans="1:20" s="5" customFormat="1" ht="38.25" customHeight="1">
      <c r="A2" s="4"/>
      <c r="B2" s="297"/>
      <c r="C2" s="297"/>
      <c r="D2" s="297"/>
      <c r="E2" s="297"/>
      <c r="P2" s="6"/>
    </row>
    <row r="3" spans="1:20" s="307" customFormat="1" ht="112.5" customHeight="1">
      <c r="A3" s="7" t="s">
        <v>2</v>
      </c>
      <c r="B3" s="8" t="s">
        <v>3</v>
      </c>
      <c r="C3" s="9" t="s">
        <v>4</v>
      </c>
      <c r="D3" s="303" t="s">
        <v>5</v>
      </c>
      <c r="E3" s="304" t="s">
        <v>661</v>
      </c>
      <c r="F3" s="305" t="s">
        <v>6</v>
      </c>
      <c r="G3" s="305" t="s">
        <v>7</v>
      </c>
      <c r="H3" s="304" t="s">
        <v>8</v>
      </c>
      <c r="I3" s="304" t="s">
        <v>9</v>
      </c>
      <c r="J3" s="304" t="s">
        <v>10</v>
      </c>
      <c r="K3" s="304" t="s">
        <v>11</v>
      </c>
      <c r="L3" s="304" t="s">
        <v>12</v>
      </c>
      <c r="M3" s="304" t="s">
        <v>13</v>
      </c>
      <c r="N3" s="304" t="s">
        <v>14</v>
      </c>
      <c r="O3" s="304" t="s">
        <v>15</v>
      </c>
      <c r="P3" s="304" t="s">
        <v>16</v>
      </c>
      <c r="Q3" s="304" t="s">
        <v>17</v>
      </c>
      <c r="R3" s="304" t="s">
        <v>18</v>
      </c>
      <c r="S3" s="306"/>
    </row>
    <row r="4" spans="1:20" ht="15.75">
      <c r="A4" s="10"/>
      <c r="B4" s="11"/>
      <c r="C4" s="12"/>
      <c r="D4" s="13" t="s">
        <v>19</v>
      </c>
      <c r="E4" s="13"/>
      <c r="F4" s="14"/>
      <c r="G4" s="14"/>
      <c r="H4" s="15"/>
      <c r="I4" s="15"/>
      <c r="J4" s="15"/>
      <c r="K4" s="14"/>
      <c r="L4" s="14"/>
      <c r="M4" s="15"/>
      <c r="N4" s="15"/>
      <c r="O4" s="14"/>
      <c r="P4" s="14"/>
      <c r="Q4" s="15"/>
      <c r="R4" s="15"/>
    </row>
    <row r="5" spans="1:20" ht="30">
      <c r="A5" s="16">
        <v>1</v>
      </c>
      <c r="B5" s="17">
        <v>78202541000</v>
      </c>
      <c r="C5" s="18">
        <v>780043</v>
      </c>
      <c r="D5" s="19" t="s">
        <v>20</v>
      </c>
      <c r="E5" s="15">
        <v>1786015452</v>
      </c>
      <c r="F5" s="20"/>
      <c r="G5" s="20"/>
      <c r="H5" s="20">
        <v>0</v>
      </c>
      <c r="I5" s="20">
        <v>0</v>
      </c>
      <c r="J5" s="20">
        <v>0</v>
      </c>
      <c r="K5" s="20"/>
      <c r="L5" s="20"/>
      <c r="M5" s="20"/>
      <c r="N5" s="20">
        <v>0</v>
      </c>
      <c r="O5" s="20"/>
      <c r="P5" s="20"/>
      <c r="Q5" s="20">
        <v>0</v>
      </c>
      <c r="R5" s="20">
        <v>1786015452</v>
      </c>
      <c r="S5" s="21"/>
      <c r="T5" s="21"/>
    </row>
    <row r="6" spans="1:20" ht="30">
      <c r="A6" s="16">
        <v>2</v>
      </c>
      <c r="B6" s="17">
        <v>78202546000</v>
      </c>
      <c r="C6" s="22">
        <v>780048</v>
      </c>
      <c r="D6" s="19" t="s">
        <v>21</v>
      </c>
      <c r="E6" s="15">
        <v>4800879252</v>
      </c>
      <c r="F6" s="20"/>
      <c r="G6" s="20"/>
      <c r="H6" s="20">
        <v>0</v>
      </c>
      <c r="I6" s="20">
        <v>0</v>
      </c>
      <c r="J6" s="20">
        <v>0</v>
      </c>
      <c r="K6" s="20"/>
      <c r="L6" s="20"/>
      <c r="M6" s="20"/>
      <c r="N6" s="20">
        <v>0</v>
      </c>
      <c r="O6" s="20"/>
      <c r="P6" s="20"/>
      <c r="Q6" s="20">
        <v>0</v>
      </c>
      <c r="R6" s="20">
        <v>4800879252</v>
      </c>
      <c r="S6" s="21"/>
      <c r="T6" s="21"/>
    </row>
    <row r="7" spans="1:20" ht="45">
      <c r="A7" s="16">
        <v>3</v>
      </c>
      <c r="B7" s="17">
        <v>78202535400</v>
      </c>
      <c r="C7" s="18">
        <v>780006</v>
      </c>
      <c r="D7" s="19" t="s">
        <v>22</v>
      </c>
      <c r="E7" s="15">
        <v>4102772047</v>
      </c>
      <c r="F7" s="20"/>
      <c r="G7" s="20"/>
      <c r="H7" s="20">
        <v>0</v>
      </c>
      <c r="I7" s="20">
        <v>0</v>
      </c>
      <c r="J7" s="20">
        <v>0</v>
      </c>
      <c r="K7" s="20"/>
      <c r="L7" s="20"/>
      <c r="M7" s="20"/>
      <c r="N7" s="20">
        <v>0</v>
      </c>
      <c r="O7" s="20"/>
      <c r="P7" s="20"/>
      <c r="Q7" s="20">
        <v>0</v>
      </c>
      <c r="R7" s="20">
        <v>4102772047</v>
      </c>
      <c r="S7" s="21"/>
      <c r="T7" s="21"/>
    </row>
    <row r="8" spans="1:20" ht="34.5" customHeight="1">
      <c r="A8" s="16">
        <v>4</v>
      </c>
      <c r="B8" s="17">
        <v>78202547600</v>
      </c>
      <c r="C8" s="18">
        <v>780013</v>
      </c>
      <c r="D8" s="19" t="s">
        <v>23</v>
      </c>
      <c r="E8" s="15">
        <v>3056183496</v>
      </c>
      <c r="F8" s="20"/>
      <c r="G8" s="20"/>
      <c r="H8" s="20">
        <v>0</v>
      </c>
      <c r="I8" s="20">
        <v>0</v>
      </c>
      <c r="J8" s="20">
        <v>0</v>
      </c>
      <c r="K8" s="20"/>
      <c r="L8" s="20"/>
      <c r="M8" s="20"/>
      <c r="N8" s="20">
        <v>0</v>
      </c>
      <c r="O8" s="20"/>
      <c r="P8" s="20"/>
      <c r="Q8" s="20">
        <v>0</v>
      </c>
      <c r="R8" s="20">
        <v>3056183496</v>
      </c>
      <c r="S8" s="21"/>
      <c r="T8" s="21"/>
    </row>
    <row r="9" spans="1:20" ht="30">
      <c r="A9" s="16">
        <v>5</v>
      </c>
      <c r="B9" s="17">
        <v>78202548200</v>
      </c>
      <c r="C9" s="18">
        <v>780017</v>
      </c>
      <c r="D9" s="19" t="s">
        <v>24</v>
      </c>
      <c r="E9" s="15">
        <v>800965198</v>
      </c>
      <c r="F9" s="20"/>
      <c r="G9" s="20"/>
      <c r="H9" s="20">
        <v>0</v>
      </c>
      <c r="I9" s="20">
        <v>0</v>
      </c>
      <c r="J9" s="20">
        <v>0</v>
      </c>
      <c r="K9" s="20"/>
      <c r="L9" s="20"/>
      <c r="M9" s="20"/>
      <c r="N9" s="20">
        <v>0</v>
      </c>
      <c r="O9" s="20"/>
      <c r="P9" s="20"/>
      <c r="Q9" s="20">
        <v>0</v>
      </c>
      <c r="R9" s="20">
        <v>800965198</v>
      </c>
      <c r="S9" s="21"/>
      <c r="T9" s="21"/>
    </row>
    <row r="10" spans="1:20" ht="45">
      <c r="A10" s="16">
        <v>6</v>
      </c>
      <c r="B10" s="17">
        <v>78202531400</v>
      </c>
      <c r="C10" s="18">
        <v>780187</v>
      </c>
      <c r="D10" s="19" t="s">
        <v>25</v>
      </c>
      <c r="E10" s="15">
        <v>171036958</v>
      </c>
      <c r="F10" s="20"/>
      <c r="G10" s="20"/>
      <c r="H10" s="20">
        <v>0</v>
      </c>
      <c r="I10" s="20">
        <v>0</v>
      </c>
      <c r="J10" s="20">
        <v>0</v>
      </c>
      <c r="K10" s="20"/>
      <c r="L10" s="20"/>
      <c r="M10" s="20"/>
      <c r="N10" s="20">
        <v>0</v>
      </c>
      <c r="O10" s="20"/>
      <c r="P10" s="20"/>
      <c r="Q10" s="20">
        <v>0</v>
      </c>
      <c r="R10" s="20">
        <v>171036958</v>
      </c>
      <c r="S10" s="21"/>
      <c r="T10" s="21"/>
    </row>
    <row r="11" spans="1:20" ht="30">
      <c r="A11" s="16">
        <v>7</v>
      </c>
      <c r="B11" s="17">
        <v>78202537700</v>
      </c>
      <c r="C11" s="18">
        <v>780044</v>
      </c>
      <c r="D11" s="23" t="s">
        <v>26</v>
      </c>
      <c r="E11" s="15">
        <v>902276020</v>
      </c>
      <c r="F11" s="20"/>
      <c r="G11" s="20"/>
      <c r="H11" s="20">
        <v>0</v>
      </c>
      <c r="I11" s="20">
        <v>0</v>
      </c>
      <c r="J11" s="20">
        <v>0</v>
      </c>
      <c r="K11" s="20"/>
      <c r="L11" s="20"/>
      <c r="M11" s="20"/>
      <c r="N11" s="20">
        <v>0</v>
      </c>
      <c r="O11" s="20"/>
      <c r="P11" s="20"/>
      <c r="Q11" s="20">
        <v>0</v>
      </c>
      <c r="R11" s="20">
        <v>902276020</v>
      </c>
      <c r="S11" s="21"/>
      <c r="T11" s="21"/>
    </row>
    <row r="12" spans="1:20" ht="30">
      <c r="A12" s="16">
        <v>8</v>
      </c>
      <c r="B12" s="17">
        <v>78202545000</v>
      </c>
      <c r="C12" s="18">
        <v>780045</v>
      </c>
      <c r="D12" s="23" t="s">
        <v>27</v>
      </c>
      <c r="E12" s="15">
        <v>2211240531</v>
      </c>
      <c r="F12" s="20"/>
      <c r="G12" s="20"/>
      <c r="H12" s="20">
        <v>0</v>
      </c>
      <c r="I12" s="20">
        <v>0</v>
      </c>
      <c r="J12" s="20">
        <v>0</v>
      </c>
      <c r="K12" s="20"/>
      <c r="L12" s="20"/>
      <c r="M12" s="20"/>
      <c r="N12" s="20">
        <v>0</v>
      </c>
      <c r="O12" s="20"/>
      <c r="P12" s="20"/>
      <c r="Q12" s="20">
        <v>0</v>
      </c>
      <c r="R12" s="20">
        <v>2211240531</v>
      </c>
      <c r="S12" s="21"/>
      <c r="T12" s="21"/>
    </row>
    <row r="13" spans="1:20" ht="30">
      <c r="A13" s="16">
        <v>9</v>
      </c>
      <c r="B13" s="17">
        <v>78202547200</v>
      </c>
      <c r="C13" s="18">
        <v>780046</v>
      </c>
      <c r="D13" s="23" t="s">
        <v>28</v>
      </c>
      <c r="E13" s="15">
        <v>4199720976</v>
      </c>
      <c r="F13" s="20"/>
      <c r="G13" s="20"/>
      <c r="H13" s="20">
        <v>0</v>
      </c>
      <c r="I13" s="20">
        <v>0</v>
      </c>
      <c r="J13" s="20">
        <v>0</v>
      </c>
      <c r="K13" s="20"/>
      <c r="L13" s="20"/>
      <c r="M13" s="20"/>
      <c r="N13" s="20">
        <v>0</v>
      </c>
      <c r="O13" s="20"/>
      <c r="P13" s="20"/>
      <c r="Q13" s="20">
        <v>0</v>
      </c>
      <c r="R13" s="20">
        <v>4199720976</v>
      </c>
      <c r="S13" s="21"/>
      <c r="T13" s="21"/>
    </row>
    <row r="14" spans="1:20" ht="30">
      <c r="A14" s="16">
        <v>10</v>
      </c>
      <c r="B14" s="17">
        <v>78202540900</v>
      </c>
      <c r="C14" s="18">
        <v>780047</v>
      </c>
      <c r="D14" s="23" t="s">
        <v>29</v>
      </c>
      <c r="E14" s="15">
        <v>4557273110</v>
      </c>
      <c r="F14" s="20"/>
      <c r="G14" s="20"/>
      <c r="H14" s="20">
        <v>0</v>
      </c>
      <c r="I14" s="20">
        <v>0</v>
      </c>
      <c r="J14" s="20">
        <v>0</v>
      </c>
      <c r="K14" s="20"/>
      <c r="L14" s="20"/>
      <c r="M14" s="20"/>
      <c r="N14" s="20">
        <v>0</v>
      </c>
      <c r="O14" s="20"/>
      <c r="P14" s="20"/>
      <c r="Q14" s="20">
        <v>0</v>
      </c>
      <c r="R14" s="20">
        <v>4557273110</v>
      </c>
      <c r="S14" s="21"/>
      <c r="T14" s="21"/>
    </row>
    <row r="15" spans="1:20" ht="45">
      <c r="A15" s="16">
        <v>11</v>
      </c>
      <c r="B15" s="17">
        <v>78202532300</v>
      </c>
      <c r="C15" s="18">
        <v>780003</v>
      </c>
      <c r="D15" s="24" t="s">
        <v>30</v>
      </c>
      <c r="E15" s="15">
        <v>1017904386</v>
      </c>
      <c r="F15" s="20"/>
      <c r="G15" s="20"/>
      <c r="H15" s="20">
        <v>0</v>
      </c>
      <c r="I15" s="20">
        <v>0</v>
      </c>
      <c r="J15" s="20">
        <v>0</v>
      </c>
      <c r="K15" s="20"/>
      <c r="L15" s="20"/>
      <c r="M15" s="20"/>
      <c r="N15" s="20">
        <v>0</v>
      </c>
      <c r="O15" s="20"/>
      <c r="P15" s="20"/>
      <c r="Q15" s="20">
        <v>0</v>
      </c>
      <c r="R15" s="20">
        <v>1017904386</v>
      </c>
      <c r="S15" s="21"/>
      <c r="T15" s="21"/>
    </row>
    <row r="16" spans="1:20" ht="30">
      <c r="A16" s="16">
        <v>12</v>
      </c>
      <c r="B16" s="17">
        <v>78202534100</v>
      </c>
      <c r="C16" s="18">
        <v>780004</v>
      </c>
      <c r="D16" s="23" t="s">
        <v>31</v>
      </c>
      <c r="E16" s="15">
        <v>3854903604</v>
      </c>
      <c r="F16" s="20"/>
      <c r="G16" s="20"/>
      <c r="H16" s="20">
        <v>0</v>
      </c>
      <c r="I16" s="20">
        <v>0</v>
      </c>
      <c r="J16" s="20">
        <v>0</v>
      </c>
      <c r="K16" s="20"/>
      <c r="L16" s="20"/>
      <c r="M16" s="20"/>
      <c r="N16" s="20">
        <v>0</v>
      </c>
      <c r="O16" s="20"/>
      <c r="P16" s="20"/>
      <c r="Q16" s="20">
        <v>0</v>
      </c>
      <c r="R16" s="20">
        <v>3854903604</v>
      </c>
      <c r="S16" s="21"/>
      <c r="T16" s="21"/>
    </row>
    <row r="17" spans="1:20" ht="30">
      <c r="A17" s="16">
        <v>13</v>
      </c>
      <c r="B17" s="17">
        <v>78202533200</v>
      </c>
      <c r="C17" s="18">
        <v>780005</v>
      </c>
      <c r="D17" s="23" t="s">
        <v>32</v>
      </c>
      <c r="E17" s="15">
        <v>126402353</v>
      </c>
      <c r="F17" s="20"/>
      <c r="G17" s="20"/>
      <c r="H17" s="20">
        <v>0</v>
      </c>
      <c r="I17" s="20">
        <v>0</v>
      </c>
      <c r="J17" s="20">
        <v>0</v>
      </c>
      <c r="K17" s="20"/>
      <c r="L17" s="20"/>
      <c r="M17" s="20"/>
      <c r="N17" s="20">
        <v>0</v>
      </c>
      <c r="O17" s="20"/>
      <c r="P17" s="20"/>
      <c r="Q17" s="20">
        <v>0</v>
      </c>
      <c r="R17" s="20">
        <v>126402353</v>
      </c>
      <c r="S17" s="21"/>
      <c r="T17" s="21"/>
    </row>
    <row r="18" spans="1:20" ht="30">
      <c r="A18" s="16">
        <v>14</v>
      </c>
      <c r="B18" s="17">
        <v>78202542400</v>
      </c>
      <c r="C18" s="18">
        <v>780167</v>
      </c>
      <c r="D18" s="23" t="s">
        <v>33</v>
      </c>
      <c r="E18" s="15">
        <v>4938408715</v>
      </c>
      <c r="F18" s="20"/>
      <c r="G18" s="20"/>
      <c r="H18" s="20">
        <v>0</v>
      </c>
      <c r="I18" s="20">
        <v>0</v>
      </c>
      <c r="J18" s="20">
        <v>0</v>
      </c>
      <c r="K18" s="20"/>
      <c r="L18" s="20"/>
      <c r="M18" s="20"/>
      <c r="N18" s="20">
        <v>0</v>
      </c>
      <c r="O18" s="20"/>
      <c r="P18" s="20"/>
      <c r="Q18" s="20">
        <v>0</v>
      </c>
      <c r="R18" s="20">
        <v>4938408715</v>
      </c>
      <c r="S18" s="21"/>
      <c r="T18" s="21"/>
    </row>
    <row r="19" spans="1:20" ht="30">
      <c r="A19" s="16">
        <v>15</v>
      </c>
      <c r="B19" s="17">
        <v>78202538600</v>
      </c>
      <c r="C19" s="18">
        <v>780007</v>
      </c>
      <c r="D19" s="23" t="s">
        <v>34</v>
      </c>
      <c r="E19" s="15">
        <v>2041583175</v>
      </c>
      <c r="F19" s="20"/>
      <c r="G19" s="20"/>
      <c r="H19" s="20">
        <v>0</v>
      </c>
      <c r="I19" s="20">
        <v>0</v>
      </c>
      <c r="J19" s="20">
        <v>0</v>
      </c>
      <c r="K19" s="20"/>
      <c r="L19" s="20"/>
      <c r="M19" s="20"/>
      <c r="N19" s="20">
        <v>0</v>
      </c>
      <c r="O19" s="20"/>
      <c r="P19" s="20"/>
      <c r="Q19" s="20">
        <v>0</v>
      </c>
      <c r="R19" s="20">
        <v>2041583175</v>
      </c>
      <c r="S19" s="21"/>
      <c r="T19" s="21"/>
    </row>
    <row r="20" spans="1:20" ht="30">
      <c r="A20" s="16">
        <v>16</v>
      </c>
      <c r="B20" s="17">
        <v>78202528200</v>
      </c>
      <c r="C20" s="18">
        <v>780008</v>
      </c>
      <c r="D20" s="23" t="s">
        <v>35</v>
      </c>
      <c r="E20" s="15">
        <v>320711687</v>
      </c>
      <c r="F20" s="20"/>
      <c r="G20" s="20"/>
      <c r="H20" s="20">
        <v>0</v>
      </c>
      <c r="I20" s="20">
        <v>0</v>
      </c>
      <c r="J20" s="20">
        <v>0</v>
      </c>
      <c r="K20" s="20"/>
      <c r="L20" s="20"/>
      <c r="M20" s="20"/>
      <c r="N20" s="20">
        <v>0</v>
      </c>
      <c r="O20" s="20"/>
      <c r="P20" s="20"/>
      <c r="Q20" s="20">
        <v>0</v>
      </c>
      <c r="R20" s="20">
        <v>320711687</v>
      </c>
      <c r="S20" s="21"/>
      <c r="T20" s="21"/>
    </row>
    <row r="21" spans="1:20" ht="30">
      <c r="A21" s="16">
        <v>17</v>
      </c>
      <c r="B21" s="17">
        <v>78202545700</v>
      </c>
      <c r="C21" s="18">
        <v>780012</v>
      </c>
      <c r="D21" s="23" t="s">
        <v>36</v>
      </c>
      <c r="E21" s="15">
        <v>1514761498</v>
      </c>
      <c r="F21" s="20"/>
      <c r="G21" s="20"/>
      <c r="H21" s="20">
        <v>0</v>
      </c>
      <c r="I21" s="20">
        <v>0</v>
      </c>
      <c r="J21" s="20">
        <v>0</v>
      </c>
      <c r="K21" s="20"/>
      <c r="L21" s="20"/>
      <c r="M21" s="20"/>
      <c r="N21" s="20">
        <v>0</v>
      </c>
      <c r="O21" s="20"/>
      <c r="P21" s="20"/>
      <c r="Q21" s="20">
        <v>0</v>
      </c>
      <c r="R21" s="20">
        <v>1514761498</v>
      </c>
      <c r="S21" s="21"/>
      <c r="T21" s="21"/>
    </row>
    <row r="22" spans="1:20" ht="30">
      <c r="A22" s="16">
        <v>18</v>
      </c>
      <c r="B22" s="17">
        <v>78202547700</v>
      </c>
      <c r="C22" s="18">
        <v>780016</v>
      </c>
      <c r="D22" s="23" t="s">
        <v>37</v>
      </c>
      <c r="E22" s="15">
        <v>3392886360</v>
      </c>
      <c r="F22" s="20"/>
      <c r="G22" s="20"/>
      <c r="H22" s="20">
        <v>0</v>
      </c>
      <c r="I22" s="20">
        <v>0</v>
      </c>
      <c r="J22" s="20">
        <v>0</v>
      </c>
      <c r="K22" s="20"/>
      <c r="L22" s="20"/>
      <c r="M22" s="20"/>
      <c r="N22" s="20">
        <v>0</v>
      </c>
      <c r="O22" s="20"/>
      <c r="P22" s="20"/>
      <c r="Q22" s="20">
        <v>0</v>
      </c>
      <c r="R22" s="20">
        <v>3392886360</v>
      </c>
      <c r="S22" s="21"/>
      <c r="T22" s="21"/>
    </row>
    <row r="23" spans="1:20" ht="30">
      <c r="A23" s="16">
        <v>19</v>
      </c>
      <c r="B23" s="17">
        <v>78202549300</v>
      </c>
      <c r="C23" s="18">
        <v>780036</v>
      </c>
      <c r="D23" s="23" t="s">
        <v>38</v>
      </c>
      <c r="E23" s="15">
        <v>3431564235</v>
      </c>
      <c r="F23" s="20"/>
      <c r="G23" s="20"/>
      <c r="H23" s="20">
        <v>0</v>
      </c>
      <c r="I23" s="20">
        <v>0</v>
      </c>
      <c r="J23" s="20">
        <v>0</v>
      </c>
      <c r="K23" s="20"/>
      <c r="L23" s="20"/>
      <c r="M23" s="20"/>
      <c r="N23" s="20">
        <v>0</v>
      </c>
      <c r="O23" s="20"/>
      <c r="P23" s="20"/>
      <c r="Q23" s="20">
        <v>0</v>
      </c>
      <c r="R23" s="20">
        <v>3431564235</v>
      </c>
      <c r="S23" s="21"/>
      <c r="T23" s="21"/>
    </row>
    <row r="24" spans="1:20" ht="30">
      <c r="A24" s="16">
        <v>20</v>
      </c>
      <c r="B24" s="17">
        <v>78202544400</v>
      </c>
      <c r="C24" s="18">
        <v>780151</v>
      </c>
      <c r="D24" s="23" t="s">
        <v>39</v>
      </c>
      <c r="E24" s="15">
        <v>5095649054</v>
      </c>
      <c r="F24" s="20"/>
      <c r="G24" s="20"/>
      <c r="H24" s="20">
        <v>0</v>
      </c>
      <c r="I24" s="20">
        <v>0</v>
      </c>
      <c r="J24" s="20">
        <v>0</v>
      </c>
      <c r="K24" s="20"/>
      <c r="L24" s="20"/>
      <c r="M24" s="20"/>
      <c r="N24" s="20">
        <v>0</v>
      </c>
      <c r="O24" s="20"/>
      <c r="P24" s="20"/>
      <c r="Q24" s="20">
        <v>0</v>
      </c>
      <c r="R24" s="20">
        <v>5095649054</v>
      </c>
      <c r="S24" s="21"/>
      <c r="T24" s="21"/>
    </row>
    <row r="25" spans="1:20" ht="45">
      <c r="A25" s="16">
        <v>21</v>
      </c>
      <c r="B25" s="17">
        <v>78202538800</v>
      </c>
      <c r="C25" s="18">
        <v>780182</v>
      </c>
      <c r="D25" s="23" t="s">
        <v>40</v>
      </c>
      <c r="E25" s="15">
        <v>660010628</v>
      </c>
      <c r="F25" s="20"/>
      <c r="G25" s="20"/>
      <c r="H25" s="20">
        <v>0</v>
      </c>
      <c r="I25" s="20">
        <v>0</v>
      </c>
      <c r="J25" s="20">
        <v>0</v>
      </c>
      <c r="K25" s="20"/>
      <c r="L25" s="20"/>
      <c r="M25" s="20"/>
      <c r="N25" s="20">
        <v>0</v>
      </c>
      <c r="O25" s="20"/>
      <c r="P25" s="20"/>
      <c r="Q25" s="20">
        <v>0</v>
      </c>
      <c r="R25" s="20">
        <v>660010628</v>
      </c>
      <c r="S25" s="21"/>
      <c r="T25" s="21"/>
    </row>
    <row r="26" spans="1:20" ht="30">
      <c r="A26" s="16">
        <v>22</v>
      </c>
      <c r="B26" s="17">
        <v>78202542100</v>
      </c>
      <c r="C26" s="18">
        <v>780042</v>
      </c>
      <c r="D26" s="23" t="s">
        <v>41</v>
      </c>
      <c r="E26" s="15">
        <v>1865602587</v>
      </c>
      <c r="F26" s="20"/>
      <c r="G26" s="20"/>
      <c r="H26" s="20">
        <v>0</v>
      </c>
      <c r="I26" s="20">
        <v>0</v>
      </c>
      <c r="J26" s="20">
        <v>0</v>
      </c>
      <c r="K26" s="20"/>
      <c r="L26" s="20"/>
      <c r="M26" s="20"/>
      <c r="N26" s="20">
        <v>0</v>
      </c>
      <c r="O26" s="20"/>
      <c r="P26" s="20"/>
      <c r="Q26" s="20">
        <v>0</v>
      </c>
      <c r="R26" s="20">
        <v>1865602587</v>
      </c>
      <c r="S26" s="21"/>
      <c r="T26" s="21"/>
    </row>
    <row r="27" spans="1:20" ht="45">
      <c r="A27" s="16">
        <v>23</v>
      </c>
      <c r="B27" s="17">
        <v>78202529400</v>
      </c>
      <c r="C27" s="18">
        <v>780153</v>
      </c>
      <c r="D27" s="23" t="s">
        <v>42</v>
      </c>
      <c r="E27" s="15">
        <v>3098522860</v>
      </c>
      <c r="F27" s="20"/>
      <c r="G27" s="20"/>
      <c r="H27" s="20">
        <v>0</v>
      </c>
      <c r="I27" s="20">
        <v>0</v>
      </c>
      <c r="J27" s="20">
        <v>0</v>
      </c>
      <c r="K27" s="20"/>
      <c r="L27" s="20"/>
      <c r="M27" s="20"/>
      <c r="N27" s="20">
        <v>0</v>
      </c>
      <c r="O27" s="20"/>
      <c r="P27" s="20"/>
      <c r="Q27" s="20">
        <v>0</v>
      </c>
      <c r="R27" s="20">
        <v>3098522860</v>
      </c>
      <c r="S27" s="21"/>
      <c r="T27" s="21"/>
    </row>
    <row r="28" spans="1:20" ht="30">
      <c r="A28" s="16">
        <v>24</v>
      </c>
      <c r="B28" s="17">
        <v>78202527200</v>
      </c>
      <c r="C28" s="18">
        <v>780031</v>
      </c>
      <c r="D28" s="23" t="s">
        <v>43</v>
      </c>
      <c r="E28" s="15">
        <v>1779262429</v>
      </c>
      <c r="F28" s="20"/>
      <c r="G28" s="20"/>
      <c r="H28" s="20">
        <v>0</v>
      </c>
      <c r="I28" s="20">
        <v>0</v>
      </c>
      <c r="J28" s="20">
        <v>0</v>
      </c>
      <c r="K28" s="20"/>
      <c r="L28" s="20"/>
      <c r="M28" s="20"/>
      <c r="N28" s="20">
        <v>0</v>
      </c>
      <c r="O28" s="20"/>
      <c r="P28" s="20"/>
      <c r="Q28" s="20">
        <v>0</v>
      </c>
      <c r="R28" s="20">
        <v>1779262429</v>
      </c>
      <c r="S28" s="21"/>
      <c r="T28" s="21"/>
    </row>
    <row r="29" spans="1:20" ht="30">
      <c r="A29" s="16">
        <v>25</v>
      </c>
      <c r="B29" s="17">
        <v>78202530400</v>
      </c>
      <c r="C29" s="18">
        <v>780168</v>
      </c>
      <c r="D29" s="23" t="s">
        <v>44</v>
      </c>
      <c r="E29" s="15">
        <v>313877968</v>
      </c>
      <c r="F29" s="20"/>
      <c r="G29" s="20"/>
      <c r="H29" s="20">
        <v>0</v>
      </c>
      <c r="I29" s="20">
        <v>0</v>
      </c>
      <c r="J29" s="20">
        <v>0</v>
      </c>
      <c r="K29" s="20"/>
      <c r="L29" s="20"/>
      <c r="M29" s="20"/>
      <c r="N29" s="20">
        <v>0</v>
      </c>
      <c r="O29" s="20"/>
      <c r="P29" s="20"/>
      <c r="Q29" s="20">
        <v>0</v>
      </c>
      <c r="R29" s="20">
        <v>313877968</v>
      </c>
      <c r="S29" s="21"/>
      <c r="T29" s="21"/>
    </row>
    <row r="30" spans="1:20" ht="30">
      <c r="A30" s="16">
        <v>26</v>
      </c>
      <c r="B30" s="17">
        <v>78202529100</v>
      </c>
      <c r="C30" s="18">
        <v>780033</v>
      </c>
      <c r="D30" s="23" t="s">
        <v>45</v>
      </c>
      <c r="E30" s="15">
        <v>940455890</v>
      </c>
      <c r="F30" s="20"/>
      <c r="G30" s="20"/>
      <c r="H30" s="20">
        <v>0</v>
      </c>
      <c r="I30" s="20">
        <v>0</v>
      </c>
      <c r="J30" s="20">
        <v>0</v>
      </c>
      <c r="K30" s="20"/>
      <c r="L30" s="20"/>
      <c r="M30" s="20"/>
      <c r="N30" s="20">
        <v>0</v>
      </c>
      <c r="O30" s="20"/>
      <c r="P30" s="20"/>
      <c r="Q30" s="20">
        <v>0</v>
      </c>
      <c r="R30" s="20">
        <v>940455890</v>
      </c>
      <c r="S30" s="21"/>
      <c r="T30" s="21"/>
    </row>
    <row r="31" spans="1:20" ht="45">
      <c r="A31" s="16">
        <v>27</v>
      </c>
      <c r="B31" s="17">
        <v>78202527100</v>
      </c>
      <c r="C31" s="18">
        <v>780034</v>
      </c>
      <c r="D31" s="23" t="s">
        <v>46</v>
      </c>
      <c r="E31" s="15">
        <v>2147345934</v>
      </c>
      <c r="F31" s="20"/>
      <c r="G31" s="20"/>
      <c r="H31" s="20">
        <v>0</v>
      </c>
      <c r="I31" s="20">
        <v>0</v>
      </c>
      <c r="J31" s="20">
        <v>0</v>
      </c>
      <c r="K31" s="20"/>
      <c r="L31" s="20"/>
      <c r="M31" s="20"/>
      <c r="N31" s="20">
        <v>0</v>
      </c>
      <c r="O31" s="20"/>
      <c r="P31" s="20"/>
      <c r="Q31" s="20">
        <v>0</v>
      </c>
      <c r="R31" s="20">
        <v>2147345934</v>
      </c>
      <c r="S31" s="21"/>
      <c r="T31" s="21"/>
    </row>
    <row r="32" spans="1:20" ht="45">
      <c r="A32" s="16">
        <v>28</v>
      </c>
      <c r="B32" s="17">
        <v>78202521200</v>
      </c>
      <c r="C32" s="18">
        <v>780226</v>
      </c>
      <c r="D32" s="23" t="s">
        <v>47</v>
      </c>
      <c r="E32" s="15">
        <v>418172944</v>
      </c>
      <c r="F32" s="20"/>
      <c r="G32" s="20"/>
      <c r="H32" s="20">
        <v>0</v>
      </c>
      <c r="I32" s="20">
        <v>0</v>
      </c>
      <c r="J32" s="20">
        <v>0</v>
      </c>
      <c r="K32" s="20"/>
      <c r="L32" s="20"/>
      <c r="M32" s="20"/>
      <c r="N32" s="20">
        <v>0</v>
      </c>
      <c r="O32" s="20"/>
      <c r="P32" s="20"/>
      <c r="Q32" s="20">
        <v>0</v>
      </c>
      <c r="R32" s="20">
        <v>418172944</v>
      </c>
      <c r="S32" s="21"/>
      <c r="T32" s="21"/>
    </row>
    <row r="33" spans="1:20" ht="45">
      <c r="A33" s="16">
        <v>29</v>
      </c>
      <c r="B33" s="17">
        <v>78202535600</v>
      </c>
      <c r="C33" s="18">
        <v>780030</v>
      </c>
      <c r="D33" s="23" t="s">
        <v>48</v>
      </c>
      <c r="E33" s="15">
        <v>1782179606</v>
      </c>
      <c r="F33" s="20"/>
      <c r="G33" s="20"/>
      <c r="H33" s="20">
        <v>0</v>
      </c>
      <c r="I33" s="20">
        <v>0</v>
      </c>
      <c r="J33" s="20">
        <v>0</v>
      </c>
      <c r="K33" s="20"/>
      <c r="L33" s="20"/>
      <c r="M33" s="20"/>
      <c r="N33" s="20">
        <v>0</v>
      </c>
      <c r="O33" s="20"/>
      <c r="P33" s="20"/>
      <c r="Q33" s="20">
        <v>0</v>
      </c>
      <c r="R33" s="20">
        <v>1782179606</v>
      </c>
      <c r="S33" s="21"/>
      <c r="T33" s="21"/>
    </row>
    <row r="34" spans="1:20" ht="30">
      <c r="A34" s="16">
        <v>30</v>
      </c>
      <c r="B34" s="17">
        <v>78202513300</v>
      </c>
      <c r="C34" s="18">
        <v>780070</v>
      </c>
      <c r="D34" s="23" t="s">
        <v>49</v>
      </c>
      <c r="E34" s="15">
        <v>310314201</v>
      </c>
      <c r="F34" s="20">
        <v>204493419</v>
      </c>
      <c r="G34" s="20">
        <v>12474622</v>
      </c>
      <c r="H34" s="20">
        <v>0</v>
      </c>
      <c r="I34" s="20">
        <v>2312846</v>
      </c>
      <c r="J34" s="20">
        <v>0</v>
      </c>
      <c r="K34" s="20">
        <v>25742390</v>
      </c>
      <c r="L34" s="20">
        <v>1518962</v>
      </c>
      <c r="M34" s="20">
        <v>56797135</v>
      </c>
      <c r="N34" s="20">
        <v>0</v>
      </c>
      <c r="O34" s="20">
        <v>116974</v>
      </c>
      <c r="P34" s="20">
        <v>432720</v>
      </c>
      <c r="Q34" s="20">
        <v>303889068</v>
      </c>
      <c r="R34" s="20">
        <v>614203269</v>
      </c>
      <c r="S34" s="21"/>
      <c r="T34" s="21"/>
    </row>
    <row r="35" spans="1:20" ht="30">
      <c r="A35" s="16">
        <v>31</v>
      </c>
      <c r="B35" s="17">
        <v>78202503600</v>
      </c>
      <c r="C35" s="18">
        <v>780076</v>
      </c>
      <c r="D35" s="23" t="s">
        <v>50</v>
      </c>
      <c r="E35" s="15">
        <v>473056056</v>
      </c>
      <c r="F35" s="20"/>
      <c r="G35" s="20"/>
      <c r="H35" s="20">
        <v>0</v>
      </c>
      <c r="I35" s="20">
        <v>0</v>
      </c>
      <c r="J35" s="20">
        <v>0</v>
      </c>
      <c r="K35" s="20"/>
      <c r="L35" s="20"/>
      <c r="M35" s="20"/>
      <c r="N35" s="20">
        <v>0</v>
      </c>
      <c r="O35" s="20"/>
      <c r="P35" s="20"/>
      <c r="Q35" s="20">
        <v>0</v>
      </c>
      <c r="R35" s="20">
        <v>473056056</v>
      </c>
      <c r="S35" s="21"/>
      <c r="T35" s="21"/>
    </row>
    <row r="36" spans="1:20" ht="30">
      <c r="A36" s="16">
        <v>32</v>
      </c>
      <c r="B36" s="17">
        <v>78202513400</v>
      </c>
      <c r="C36" s="18">
        <v>780077</v>
      </c>
      <c r="D36" s="23" t="s">
        <v>51</v>
      </c>
      <c r="E36" s="15">
        <v>553366069</v>
      </c>
      <c r="F36" s="20"/>
      <c r="G36" s="20"/>
      <c r="H36" s="20">
        <v>0</v>
      </c>
      <c r="I36" s="20">
        <v>0</v>
      </c>
      <c r="J36" s="20">
        <v>0</v>
      </c>
      <c r="K36" s="20"/>
      <c r="L36" s="20"/>
      <c r="M36" s="20"/>
      <c r="N36" s="20">
        <v>0</v>
      </c>
      <c r="O36" s="20"/>
      <c r="P36" s="20"/>
      <c r="Q36" s="20">
        <v>0</v>
      </c>
      <c r="R36" s="20">
        <v>553366069</v>
      </c>
      <c r="S36" s="21"/>
      <c r="T36" s="21"/>
    </row>
    <row r="37" spans="1:20" ht="30">
      <c r="A37" s="16">
        <v>33</v>
      </c>
      <c r="B37" s="17">
        <v>78202513000</v>
      </c>
      <c r="C37" s="18">
        <v>780084</v>
      </c>
      <c r="D37" s="23" t="s">
        <v>52</v>
      </c>
      <c r="E37" s="15">
        <v>607754738</v>
      </c>
      <c r="F37" s="20"/>
      <c r="G37" s="20"/>
      <c r="H37" s="20">
        <v>0</v>
      </c>
      <c r="I37" s="20">
        <v>0</v>
      </c>
      <c r="J37" s="20">
        <v>0</v>
      </c>
      <c r="K37" s="20"/>
      <c r="L37" s="20"/>
      <c r="M37" s="20"/>
      <c r="N37" s="20">
        <v>0</v>
      </c>
      <c r="O37" s="20"/>
      <c r="P37" s="20"/>
      <c r="Q37" s="20">
        <v>0</v>
      </c>
      <c r="R37" s="20">
        <v>607754738</v>
      </c>
      <c r="S37" s="21"/>
      <c r="T37" s="21"/>
    </row>
    <row r="38" spans="1:20" ht="30">
      <c r="A38" s="16">
        <v>34</v>
      </c>
      <c r="B38" s="17">
        <v>78202521600</v>
      </c>
      <c r="C38" s="18">
        <v>780072</v>
      </c>
      <c r="D38" s="23" t="s">
        <v>53</v>
      </c>
      <c r="E38" s="15">
        <v>259365001</v>
      </c>
      <c r="F38" s="20"/>
      <c r="G38" s="20"/>
      <c r="H38" s="20">
        <v>0</v>
      </c>
      <c r="I38" s="20">
        <v>0</v>
      </c>
      <c r="J38" s="20">
        <v>0</v>
      </c>
      <c r="K38" s="20"/>
      <c r="L38" s="20"/>
      <c r="M38" s="20"/>
      <c r="N38" s="20">
        <v>0</v>
      </c>
      <c r="O38" s="20"/>
      <c r="P38" s="20"/>
      <c r="Q38" s="20">
        <v>0</v>
      </c>
      <c r="R38" s="20">
        <v>259365001</v>
      </c>
      <c r="S38" s="21"/>
      <c r="T38" s="21"/>
    </row>
    <row r="39" spans="1:20" ht="30">
      <c r="A39" s="16">
        <v>35</v>
      </c>
      <c r="B39" s="17">
        <v>78202530300</v>
      </c>
      <c r="C39" s="18">
        <v>780073</v>
      </c>
      <c r="D39" s="23" t="s">
        <v>54</v>
      </c>
      <c r="E39" s="15">
        <v>303889068</v>
      </c>
      <c r="F39" s="20">
        <v>-204493419</v>
      </c>
      <c r="G39" s="20">
        <v>-12474622</v>
      </c>
      <c r="H39" s="20">
        <v>0</v>
      </c>
      <c r="I39" s="20">
        <v>-2312846</v>
      </c>
      <c r="J39" s="20">
        <v>0</v>
      </c>
      <c r="K39" s="20">
        <v>-25742390</v>
      </c>
      <c r="L39" s="20">
        <v>-1518962</v>
      </c>
      <c r="M39" s="20">
        <v>-56797135</v>
      </c>
      <c r="N39" s="20">
        <v>0</v>
      </c>
      <c r="O39" s="20">
        <v>-116974</v>
      </c>
      <c r="P39" s="20">
        <v>-432720</v>
      </c>
      <c r="Q39" s="20">
        <v>-303889068</v>
      </c>
      <c r="R39" s="20">
        <v>0</v>
      </c>
      <c r="S39" s="21"/>
      <c r="T39" s="21"/>
    </row>
    <row r="40" spans="1:20" ht="30">
      <c r="A40" s="16">
        <v>36</v>
      </c>
      <c r="B40" s="17">
        <v>78202521000</v>
      </c>
      <c r="C40" s="18">
        <v>780071</v>
      </c>
      <c r="D40" s="23" t="s">
        <v>55</v>
      </c>
      <c r="E40" s="15">
        <v>245266223</v>
      </c>
      <c r="F40" s="20"/>
      <c r="G40" s="20"/>
      <c r="H40" s="20">
        <v>0</v>
      </c>
      <c r="I40" s="20">
        <v>0</v>
      </c>
      <c r="J40" s="20">
        <v>0</v>
      </c>
      <c r="K40" s="20"/>
      <c r="L40" s="20"/>
      <c r="M40" s="20"/>
      <c r="N40" s="20">
        <v>0</v>
      </c>
      <c r="O40" s="20"/>
      <c r="P40" s="20"/>
      <c r="Q40" s="20">
        <v>0</v>
      </c>
      <c r="R40" s="20">
        <v>245266223</v>
      </c>
      <c r="S40" s="21"/>
      <c r="T40" s="21"/>
    </row>
    <row r="41" spans="1:20" ht="30">
      <c r="A41" s="16">
        <v>37</v>
      </c>
      <c r="B41" s="17">
        <v>78202519600</v>
      </c>
      <c r="C41" s="18">
        <v>780074</v>
      </c>
      <c r="D41" s="23" t="s">
        <v>56</v>
      </c>
      <c r="E41" s="15">
        <v>694544660</v>
      </c>
      <c r="F41" s="20"/>
      <c r="G41" s="20"/>
      <c r="H41" s="20">
        <v>0</v>
      </c>
      <c r="I41" s="20">
        <v>0</v>
      </c>
      <c r="J41" s="20">
        <v>0</v>
      </c>
      <c r="K41" s="20"/>
      <c r="L41" s="20"/>
      <c r="M41" s="20"/>
      <c r="N41" s="20">
        <v>0</v>
      </c>
      <c r="O41" s="20"/>
      <c r="P41" s="20"/>
      <c r="Q41" s="20">
        <v>0</v>
      </c>
      <c r="R41" s="20">
        <v>694544660</v>
      </c>
      <c r="S41" s="21"/>
      <c r="T41" s="21"/>
    </row>
    <row r="42" spans="1:20" ht="45">
      <c r="A42" s="16">
        <v>38</v>
      </c>
      <c r="B42" s="17">
        <v>78202536800</v>
      </c>
      <c r="C42" s="18">
        <v>780240</v>
      </c>
      <c r="D42" s="23" t="s">
        <v>57</v>
      </c>
      <c r="E42" s="15">
        <v>6011396997</v>
      </c>
      <c r="F42" s="20"/>
      <c r="G42" s="20"/>
      <c r="H42" s="20">
        <v>0</v>
      </c>
      <c r="I42" s="20">
        <v>0</v>
      </c>
      <c r="J42" s="20">
        <v>0</v>
      </c>
      <c r="K42" s="20"/>
      <c r="L42" s="20"/>
      <c r="M42" s="20"/>
      <c r="N42" s="20">
        <v>0</v>
      </c>
      <c r="O42" s="20"/>
      <c r="P42" s="20"/>
      <c r="Q42" s="20">
        <v>0</v>
      </c>
      <c r="R42" s="20">
        <v>6011396997</v>
      </c>
      <c r="S42" s="21"/>
      <c r="T42" s="21"/>
    </row>
    <row r="43" spans="1:20" ht="30">
      <c r="A43" s="16">
        <v>39</v>
      </c>
      <c r="B43" s="17">
        <v>78202545600</v>
      </c>
      <c r="C43" s="18">
        <v>780209</v>
      </c>
      <c r="D43" s="23" t="s">
        <v>58</v>
      </c>
      <c r="E43" s="15">
        <v>159673381</v>
      </c>
      <c r="F43" s="20"/>
      <c r="G43" s="20"/>
      <c r="H43" s="20">
        <v>0</v>
      </c>
      <c r="I43" s="20">
        <v>0</v>
      </c>
      <c r="J43" s="20">
        <v>0</v>
      </c>
      <c r="K43" s="20"/>
      <c r="L43" s="20"/>
      <c r="M43" s="20"/>
      <c r="N43" s="20">
        <v>0</v>
      </c>
      <c r="O43" s="20"/>
      <c r="P43" s="20"/>
      <c r="Q43" s="20">
        <v>0</v>
      </c>
      <c r="R43" s="20">
        <v>159673381</v>
      </c>
      <c r="S43" s="21"/>
      <c r="T43" s="21"/>
    </row>
    <row r="44" spans="1:20" ht="15.75">
      <c r="A44" s="16"/>
      <c r="B44" s="17"/>
      <c r="C44" s="25"/>
      <c r="D44" s="13" t="s">
        <v>59</v>
      </c>
      <c r="E44" s="15">
        <v>0</v>
      </c>
      <c r="F44" s="20"/>
      <c r="G44" s="20"/>
      <c r="H44" s="20">
        <v>0</v>
      </c>
      <c r="I44" s="20">
        <v>0</v>
      </c>
      <c r="J44" s="20">
        <v>0</v>
      </c>
      <c r="K44" s="20"/>
      <c r="L44" s="20"/>
      <c r="M44" s="20"/>
      <c r="N44" s="20">
        <v>0</v>
      </c>
      <c r="O44" s="20"/>
      <c r="P44" s="20"/>
      <c r="Q44" s="20">
        <v>0</v>
      </c>
      <c r="R44" s="20">
        <v>0</v>
      </c>
      <c r="S44" s="21"/>
      <c r="T44" s="21"/>
    </row>
    <row r="45" spans="1:20" ht="30">
      <c r="A45" s="16">
        <v>40</v>
      </c>
      <c r="B45" s="17">
        <v>78202547800</v>
      </c>
      <c r="C45" s="26">
        <v>780001</v>
      </c>
      <c r="D45" s="17" t="s">
        <v>60</v>
      </c>
      <c r="E45" s="15">
        <v>1055010373</v>
      </c>
      <c r="F45" s="20"/>
      <c r="G45" s="20"/>
      <c r="H45" s="20">
        <v>919882</v>
      </c>
      <c r="I45" s="20">
        <v>0</v>
      </c>
      <c r="J45" s="20">
        <v>134726</v>
      </c>
      <c r="K45" s="20"/>
      <c r="L45" s="20"/>
      <c r="M45" s="20"/>
      <c r="N45" s="20">
        <v>-138179</v>
      </c>
      <c r="O45" s="20"/>
      <c r="P45" s="20"/>
      <c r="Q45" s="20">
        <v>916429</v>
      </c>
      <c r="R45" s="20">
        <v>1055926802</v>
      </c>
      <c r="S45" s="21"/>
      <c r="T45" s="21"/>
    </row>
    <row r="46" spans="1:20" ht="30">
      <c r="A46" s="16">
        <v>41</v>
      </c>
      <c r="B46" s="17">
        <v>78202539800</v>
      </c>
      <c r="C46" s="26">
        <v>780009</v>
      </c>
      <c r="D46" s="17" t="s">
        <v>61</v>
      </c>
      <c r="E46" s="15">
        <v>1899283113</v>
      </c>
      <c r="F46" s="20"/>
      <c r="G46" s="20"/>
      <c r="H46" s="20">
        <v>0</v>
      </c>
      <c r="I46" s="20">
        <v>0</v>
      </c>
      <c r="J46" s="20">
        <v>0</v>
      </c>
      <c r="K46" s="20"/>
      <c r="L46" s="20"/>
      <c r="M46" s="20"/>
      <c r="N46" s="20">
        <v>0</v>
      </c>
      <c r="O46" s="20"/>
      <c r="P46" s="20"/>
      <c r="Q46" s="20">
        <v>0</v>
      </c>
      <c r="R46" s="20">
        <v>1899283113</v>
      </c>
      <c r="S46" s="21"/>
      <c r="T46" s="21"/>
    </row>
    <row r="47" spans="1:20" ht="45">
      <c r="A47" s="16">
        <v>42</v>
      </c>
      <c r="B47" s="17">
        <v>78202546400</v>
      </c>
      <c r="C47" s="26">
        <v>780010</v>
      </c>
      <c r="D47" s="17" t="s">
        <v>62</v>
      </c>
      <c r="E47" s="15">
        <v>323839978</v>
      </c>
      <c r="F47" s="20"/>
      <c r="G47" s="20"/>
      <c r="H47" s="20">
        <v>0</v>
      </c>
      <c r="I47" s="20">
        <v>0</v>
      </c>
      <c r="J47" s="20">
        <v>0</v>
      </c>
      <c r="K47" s="20"/>
      <c r="L47" s="20"/>
      <c r="M47" s="20"/>
      <c r="N47" s="20">
        <v>0</v>
      </c>
      <c r="O47" s="20"/>
      <c r="P47" s="20"/>
      <c r="Q47" s="20">
        <v>0</v>
      </c>
      <c r="R47" s="20">
        <v>323839978</v>
      </c>
      <c r="S47" s="21"/>
      <c r="T47" s="21"/>
    </row>
    <row r="48" spans="1:20" ht="30">
      <c r="A48" s="16">
        <v>43</v>
      </c>
      <c r="B48" s="17">
        <v>78202546700</v>
      </c>
      <c r="C48" s="26">
        <v>780011</v>
      </c>
      <c r="D48" s="17" t="s">
        <v>63</v>
      </c>
      <c r="E48" s="15">
        <v>1572983383</v>
      </c>
      <c r="F48" s="20"/>
      <c r="G48" s="20"/>
      <c r="H48" s="20">
        <v>0</v>
      </c>
      <c r="I48" s="20">
        <v>0</v>
      </c>
      <c r="J48" s="20">
        <v>525172</v>
      </c>
      <c r="K48" s="20"/>
      <c r="L48" s="20"/>
      <c r="M48" s="20">
        <v>186893</v>
      </c>
      <c r="N48" s="20">
        <v>-712065</v>
      </c>
      <c r="O48" s="20"/>
      <c r="P48" s="20"/>
      <c r="Q48" s="20">
        <v>0</v>
      </c>
      <c r="R48" s="20">
        <v>1572983383</v>
      </c>
      <c r="S48" s="27">
        <f>Q48/E48</f>
        <v>0</v>
      </c>
      <c r="T48" s="21"/>
    </row>
    <row r="49" spans="1:20" ht="30">
      <c r="A49" s="16">
        <v>44</v>
      </c>
      <c r="B49" s="17">
        <v>78202545400</v>
      </c>
      <c r="C49" s="26">
        <v>780014</v>
      </c>
      <c r="D49" s="17" t="s">
        <v>64</v>
      </c>
      <c r="E49" s="15">
        <v>6167831575</v>
      </c>
      <c r="F49" s="20"/>
      <c r="G49" s="20"/>
      <c r="H49" s="20">
        <v>0</v>
      </c>
      <c r="I49" s="20">
        <v>0</v>
      </c>
      <c r="J49" s="20">
        <v>1013641</v>
      </c>
      <c r="K49" s="20"/>
      <c r="L49" s="20"/>
      <c r="M49" s="20"/>
      <c r="N49" s="20">
        <v>-949933</v>
      </c>
      <c r="O49" s="20"/>
      <c r="P49" s="20"/>
      <c r="Q49" s="20">
        <v>63708</v>
      </c>
      <c r="R49" s="20">
        <v>6167895283</v>
      </c>
      <c r="S49" s="21"/>
      <c r="T49" s="21"/>
    </row>
    <row r="50" spans="1:20" ht="30">
      <c r="A50" s="16">
        <v>45</v>
      </c>
      <c r="B50" s="17">
        <v>78202532700</v>
      </c>
      <c r="C50" s="26">
        <v>780032</v>
      </c>
      <c r="D50" s="17" t="s">
        <v>65</v>
      </c>
      <c r="E50" s="15">
        <v>780136168</v>
      </c>
      <c r="F50" s="20"/>
      <c r="G50" s="20"/>
      <c r="H50" s="20">
        <v>0</v>
      </c>
      <c r="I50" s="20">
        <v>0</v>
      </c>
      <c r="J50" s="20">
        <v>0</v>
      </c>
      <c r="K50" s="20"/>
      <c r="L50" s="20"/>
      <c r="M50" s="20"/>
      <c r="N50" s="20">
        <v>0</v>
      </c>
      <c r="O50" s="20"/>
      <c r="P50" s="20"/>
      <c r="Q50" s="20">
        <v>0</v>
      </c>
      <c r="R50" s="20">
        <v>780136168</v>
      </c>
      <c r="S50" s="21"/>
      <c r="T50" s="21"/>
    </row>
    <row r="51" spans="1:20" ht="15.75">
      <c r="A51" s="16"/>
      <c r="B51" s="17"/>
      <c r="C51" s="26"/>
      <c r="D51" s="28" t="s">
        <v>66</v>
      </c>
      <c r="E51" s="15">
        <v>0</v>
      </c>
      <c r="F51" s="20"/>
      <c r="G51" s="20"/>
      <c r="H51" s="20">
        <v>0</v>
      </c>
      <c r="I51" s="20">
        <v>0</v>
      </c>
      <c r="J51" s="20">
        <v>0</v>
      </c>
      <c r="K51" s="20"/>
      <c r="L51" s="20"/>
      <c r="M51" s="20"/>
      <c r="N51" s="20">
        <v>0</v>
      </c>
      <c r="O51" s="20"/>
      <c r="P51" s="20"/>
      <c r="Q51" s="20">
        <v>0</v>
      </c>
      <c r="R51" s="20">
        <v>0</v>
      </c>
      <c r="S51" s="21"/>
      <c r="T51" s="21"/>
    </row>
    <row r="52" spans="1:20" ht="30">
      <c r="A52" s="16">
        <v>46</v>
      </c>
      <c r="B52" s="17">
        <v>78202509900</v>
      </c>
      <c r="C52" s="26">
        <v>780141</v>
      </c>
      <c r="D52" s="23" t="s">
        <v>67</v>
      </c>
      <c r="E52" s="15">
        <v>71573430</v>
      </c>
      <c r="F52" s="20"/>
      <c r="G52" s="20"/>
      <c r="H52" s="20">
        <v>0</v>
      </c>
      <c r="I52" s="20">
        <v>0</v>
      </c>
      <c r="J52" s="20">
        <v>0</v>
      </c>
      <c r="K52" s="20"/>
      <c r="L52" s="20"/>
      <c r="M52" s="20"/>
      <c r="N52" s="20">
        <v>0</v>
      </c>
      <c r="O52" s="20"/>
      <c r="P52" s="20"/>
      <c r="Q52" s="20">
        <v>0</v>
      </c>
      <c r="R52" s="20">
        <v>71573430</v>
      </c>
      <c r="S52" s="21"/>
      <c r="T52" s="21"/>
    </row>
    <row r="53" spans="1:20" ht="30">
      <c r="A53" s="16">
        <v>47</v>
      </c>
      <c r="B53" s="29">
        <v>78202507700</v>
      </c>
      <c r="C53" s="30">
        <v>780140</v>
      </c>
      <c r="D53" s="31" t="s">
        <v>68</v>
      </c>
      <c r="E53" s="15">
        <v>277535582</v>
      </c>
      <c r="F53" s="20"/>
      <c r="G53" s="20"/>
      <c r="H53" s="20">
        <v>0</v>
      </c>
      <c r="I53" s="20">
        <v>0</v>
      </c>
      <c r="J53" s="20">
        <v>0</v>
      </c>
      <c r="K53" s="20"/>
      <c r="L53" s="20"/>
      <c r="M53" s="20"/>
      <c r="N53" s="20">
        <v>0</v>
      </c>
      <c r="O53" s="20"/>
      <c r="P53" s="20"/>
      <c r="Q53" s="20">
        <v>0</v>
      </c>
      <c r="R53" s="20">
        <v>277535582</v>
      </c>
      <c r="S53" s="21"/>
      <c r="T53" s="21"/>
    </row>
    <row r="54" spans="1:20" ht="30">
      <c r="A54" s="16">
        <v>48</v>
      </c>
      <c r="B54" s="17">
        <v>78202524700</v>
      </c>
      <c r="C54" s="26">
        <v>780186</v>
      </c>
      <c r="D54" s="23" t="s">
        <v>69</v>
      </c>
      <c r="E54" s="15">
        <v>2102569174</v>
      </c>
      <c r="F54" s="20"/>
      <c r="G54" s="20"/>
      <c r="H54" s="20">
        <v>0</v>
      </c>
      <c r="I54" s="20">
        <v>0</v>
      </c>
      <c r="J54" s="20">
        <v>0</v>
      </c>
      <c r="K54" s="20"/>
      <c r="L54" s="20"/>
      <c r="M54" s="20"/>
      <c r="N54" s="20">
        <v>0</v>
      </c>
      <c r="O54" s="20"/>
      <c r="P54" s="20"/>
      <c r="Q54" s="20">
        <v>0</v>
      </c>
      <c r="R54" s="20">
        <v>2102569174</v>
      </c>
      <c r="S54" s="27">
        <f>Q54/E54</f>
        <v>0</v>
      </c>
      <c r="T54" s="21"/>
    </row>
    <row r="55" spans="1:20" ht="30">
      <c r="A55" s="16">
        <v>49</v>
      </c>
      <c r="B55" s="17">
        <v>78202513100</v>
      </c>
      <c r="C55" s="26">
        <v>780185</v>
      </c>
      <c r="D55" s="23" t="s">
        <v>70</v>
      </c>
      <c r="E55" s="15">
        <v>1140820849</v>
      </c>
      <c r="F55" s="20"/>
      <c r="G55" s="20"/>
      <c r="H55" s="20">
        <v>0</v>
      </c>
      <c r="I55" s="20">
        <v>0</v>
      </c>
      <c r="J55" s="20">
        <v>0</v>
      </c>
      <c r="K55" s="20"/>
      <c r="L55" s="20"/>
      <c r="M55" s="20"/>
      <c r="N55" s="20">
        <v>0</v>
      </c>
      <c r="O55" s="20"/>
      <c r="P55" s="20"/>
      <c r="Q55" s="20">
        <v>0</v>
      </c>
      <c r="R55" s="20">
        <v>1140820849</v>
      </c>
      <c r="S55" s="21"/>
      <c r="T55" s="21"/>
    </row>
    <row r="56" spans="1:20" ht="45">
      <c r="A56" s="16">
        <v>50</v>
      </c>
      <c r="B56" s="17">
        <v>78202518200</v>
      </c>
      <c r="C56" s="26">
        <v>780183</v>
      </c>
      <c r="D56" s="23" t="s">
        <v>71</v>
      </c>
      <c r="E56" s="15">
        <v>475473558</v>
      </c>
      <c r="F56" s="20"/>
      <c r="G56" s="20"/>
      <c r="H56" s="20">
        <v>0</v>
      </c>
      <c r="I56" s="20">
        <v>0</v>
      </c>
      <c r="J56" s="20">
        <v>0</v>
      </c>
      <c r="K56" s="20"/>
      <c r="L56" s="20"/>
      <c r="M56" s="20"/>
      <c r="N56" s="20">
        <v>0</v>
      </c>
      <c r="O56" s="20"/>
      <c r="P56" s="20"/>
      <c r="Q56" s="20">
        <v>0</v>
      </c>
      <c r="R56" s="20">
        <v>475473558</v>
      </c>
      <c r="S56" s="21"/>
      <c r="T56" s="21"/>
    </row>
    <row r="57" spans="1:20" ht="30">
      <c r="A57" s="16">
        <v>51</v>
      </c>
      <c r="B57" s="17">
        <v>78202518600</v>
      </c>
      <c r="C57" s="26">
        <v>780188</v>
      </c>
      <c r="D57" s="23" t="s">
        <v>72</v>
      </c>
      <c r="E57" s="15">
        <v>172157689</v>
      </c>
      <c r="F57" s="20"/>
      <c r="G57" s="20"/>
      <c r="H57" s="20">
        <v>0</v>
      </c>
      <c r="I57" s="20">
        <v>0</v>
      </c>
      <c r="J57" s="20">
        <v>177102</v>
      </c>
      <c r="K57" s="20"/>
      <c r="L57" s="20"/>
      <c r="M57" s="20">
        <v>48065</v>
      </c>
      <c r="N57" s="20">
        <v>-225167</v>
      </c>
      <c r="O57" s="20"/>
      <c r="P57" s="20"/>
      <c r="Q57" s="20">
        <v>0</v>
      </c>
      <c r="R57" s="20">
        <v>172157689</v>
      </c>
      <c r="S57" s="21"/>
      <c r="T57" s="21"/>
    </row>
    <row r="58" spans="1:20" ht="30">
      <c r="A58" s="16">
        <v>52</v>
      </c>
      <c r="B58" s="17">
        <v>78202504000</v>
      </c>
      <c r="C58" s="26">
        <v>780195</v>
      </c>
      <c r="D58" s="23" t="s">
        <v>73</v>
      </c>
      <c r="E58" s="15">
        <v>25600025</v>
      </c>
      <c r="F58" s="20"/>
      <c r="G58" s="20"/>
      <c r="H58" s="20">
        <v>0</v>
      </c>
      <c r="I58" s="20">
        <v>0</v>
      </c>
      <c r="J58" s="20">
        <v>0</v>
      </c>
      <c r="K58" s="20"/>
      <c r="L58" s="20"/>
      <c r="M58" s="20"/>
      <c r="N58" s="20">
        <v>0</v>
      </c>
      <c r="O58" s="20"/>
      <c r="P58" s="20"/>
      <c r="Q58" s="20">
        <v>0</v>
      </c>
      <c r="R58" s="20">
        <v>25600025</v>
      </c>
      <c r="S58" s="21"/>
      <c r="T58" s="21"/>
    </row>
    <row r="59" spans="1:20" ht="30">
      <c r="A59" s="16">
        <v>53</v>
      </c>
      <c r="B59" s="17">
        <v>78202531600</v>
      </c>
      <c r="C59" s="26">
        <v>780297</v>
      </c>
      <c r="D59" s="23" t="s">
        <v>74</v>
      </c>
      <c r="E59" s="15">
        <v>131824529</v>
      </c>
      <c r="F59" s="20"/>
      <c r="G59" s="20"/>
      <c r="H59" s="20">
        <v>0</v>
      </c>
      <c r="I59" s="20">
        <v>0</v>
      </c>
      <c r="J59" s="20">
        <v>834</v>
      </c>
      <c r="K59" s="20"/>
      <c r="L59" s="20"/>
      <c r="M59" s="20">
        <v>321</v>
      </c>
      <c r="N59" s="20">
        <v>-1155</v>
      </c>
      <c r="O59" s="20"/>
      <c r="P59" s="20"/>
      <c r="Q59" s="20">
        <v>0</v>
      </c>
      <c r="R59" s="20">
        <v>131824529</v>
      </c>
      <c r="S59" s="21"/>
      <c r="T59" s="21"/>
    </row>
    <row r="60" spans="1:20" ht="30">
      <c r="A60" s="16">
        <v>54</v>
      </c>
      <c r="B60" s="17">
        <v>78202500800</v>
      </c>
      <c r="C60" s="26">
        <v>780285</v>
      </c>
      <c r="D60" s="19" t="s">
        <v>75</v>
      </c>
      <c r="E60" s="15">
        <v>333323</v>
      </c>
      <c r="F60" s="20"/>
      <c r="G60" s="20"/>
      <c r="H60" s="20">
        <v>0</v>
      </c>
      <c r="I60" s="20">
        <v>0</v>
      </c>
      <c r="J60" s="20">
        <v>0</v>
      </c>
      <c r="K60" s="20"/>
      <c r="L60" s="20"/>
      <c r="M60" s="20"/>
      <c r="N60" s="20">
        <v>0</v>
      </c>
      <c r="O60" s="20"/>
      <c r="P60" s="20"/>
      <c r="Q60" s="20">
        <v>0</v>
      </c>
      <c r="R60" s="20">
        <v>333323</v>
      </c>
      <c r="S60" s="21"/>
      <c r="T60" s="21"/>
    </row>
    <row r="61" spans="1:20" ht="30">
      <c r="A61" s="16">
        <v>55</v>
      </c>
      <c r="B61" s="17">
        <v>78202519000</v>
      </c>
      <c r="C61" s="26">
        <v>780366</v>
      </c>
      <c r="D61" s="17" t="s">
        <v>76</v>
      </c>
      <c r="E61" s="15">
        <v>3931094027</v>
      </c>
      <c r="F61" s="20"/>
      <c r="G61" s="20"/>
      <c r="H61" s="20">
        <v>0</v>
      </c>
      <c r="I61" s="20">
        <v>0</v>
      </c>
      <c r="J61" s="20">
        <v>0</v>
      </c>
      <c r="K61" s="20"/>
      <c r="L61" s="20"/>
      <c r="M61" s="20"/>
      <c r="N61" s="20">
        <v>0</v>
      </c>
      <c r="O61" s="20"/>
      <c r="P61" s="20"/>
      <c r="Q61" s="20">
        <v>0</v>
      </c>
      <c r="R61" s="20">
        <v>3931094027</v>
      </c>
      <c r="S61" s="21"/>
      <c r="T61" s="21"/>
    </row>
    <row r="62" spans="1:20" ht="15.75">
      <c r="A62" s="16"/>
      <c r="B62" s="32"/>
      <c r="C62" s="33"/>
      <c r="D62" s="34" t="s">
        <v>77</v>
      </c>
      <c r="E62" s="15">
        <v>0</v>
      </c>
      <c r="F62" s="20"/>
      <c r="G62" s="20"/>
      <c r="H62" s="20">
        <v>0</v>
      </c>
      <c r="I62" s="20">
        <v>0</v>
      </c>
      <c r="J62" s="20">
        <v>0</v>
      </c>
      <c r="K62" s="20"/>
      <c r="L62" s="20"/>
      <c r="M62" s="20"/>
      <c r="N62" s="20">
        <v>0</v>
      </c>
      <c r="O62" s="20"/>
      <c r="P62" s="20"/>
      <c r="Q62" s="20">
        <v>0</v>
      </c>
      <c r="R62" s="20">
        <v>0</v>
      </c>
      <c r="S62" s="21"/>
      <c r="T62" s="21"/>
    </row>
    <row r="63" spans="1:20" ht="30">
      <c r="A63" s="16">
        <v>56</v>
      </c>
      <c r="B63" s="17">
        <v>78202516600</v>
      </c>
      <c r="C63" s="26">
        <v>780108</v>
      </c>
      <c r="D63" s="23" t="s">
        <v>78</v>
      </c>
      <c r="E63" s="15">
        <v>527387314</v>
      </c>
      <c r="F63" s="20"/>
      <c r="G63" s="20"/>
      <c r="H63" s="20">
        <v>0</v>
      </c>
      <c r="I63" s="20">
        <v>0</v>
      </c>
      <c r="J63" s="20">
        <v>729382</v>
      </c>
      <c r="K63" s="20"/>
      <c r="L63" s="20">
        <v>2698</v>
      </c>
      <c r="M63" s="20"/>
      <c r="N63" s="20">
        <v>-732080</v>
      </c>
      <c r="O63" s="20"/>
      <c r="P63" s="20"/>
      <c r="Q63" s="20">
        <v>0</v>
      </c>
      <c r="R63" s="20">
        <v>527387314</v>
      </c>
      <c r="S63" s="21"/>
      <c r="T63" s="21"/>
    </row>
    <row r="64" spans="1:20" ht="30">
      <c r="A64" s="16">
        <v>57</v>
      </c>
      <c r="B64" s="17">
        <v>78202528500</v>
      </c>
      <c r="C64" s="26">
        <v>780109</v>
      </c>
      <c r="D64" s="23" t="s">
        <v>79</v>
      </c>
      <c r="E64" s="15">
        <v>653693133</v>
      </c>
      <c r="F64" s="20"/>
      <c r="G64" s="20"/>
      <c r="H64" s="20">
        <v>0</v>
      </c>
      <c r="I64" s="20">
        <v>0</v>
      </c>
      <c r="J64" s="20">
        <v>822732</v>
      </c>
      <c r="K64" s="20"/>
      <c r="L64" s="20">
        <v>86402</v>
      </c>
      <c r="M64" s="20"/>
      <c r="N64" s="20">
        <v>-909134</v>
      </c>
      <c r="O64" s="20"/>
      <c r="P64" s="20"/>
      <c r="Q64" s="20">
        <v>0</v>
      </c>
      <c r="R64" s="20">
        <v>653693133</v>
      </c>
      <c r="S64" s="21"/>
      <c r="T64" s="21"/>
    </row>
    <row r="65" spans="1:20" ht="30">
      <c r="A65" s="16">
        <v>58</v>
      </c>
      <c r="B65" s="17">
        <v>78202514100</v>
      </c>
      <c r="C65" s="26">
        <v>780081</v>
      </c>
      <c r="D65" s="23" t="s">
        <v>80</v>
      </c>
      <c r="E65" s="15">
        <v>154787290</v>
      </c>
      <c r="F65" s="20"/>
      <c r="G65" s="20"/>
      <c r="H65" s="20">
        <v>0</v>
      </c>
      <c r="I65" s="20">
        <v>0</v>
      </c>
      <c r="J65" s="20">
        <v>188559</v>
      </c>
      <c r="K65" s="20"/>
      <c r="L65" s="20">
        <v>79716</v>
      </c>
      <c r="M65" s="20"/>
      <c r="N65" s="20">
        <v>-268275</v>
      </c>
      <c r="O65" s="20"/>
      <c r="P65" s="20"/>
      <c r="Q65" s="20">
        <v>0</v>
      </c>
      <c r="R65" s="20">
        <v>154787290</v>
      </c>
      <c r="S65" s="21"/>
      <c r="T65" s="21"/>
    </row>
    <row r="66" spans="1:20" ht="30">
      <c r="A66" s="16">
        <v>59</v>
      </c>
      <c r="B66" s="17">
        <v>78202507100</v>
      </c>
      <c r="C66" s="26">
        <v>780156</v>
      </c>
      <c r="D66" s="23" t="s">
        <v>81</v>
      </c>
      <c r="E66" s="15">
        <v>103121531</v>
      </c>
      <c r="F66" s="20"/>
      <c r="G66" s="20"/>
      <c r="H66" s="20">
        <v>0</v>
      </c>
      <c r="I66" s="20">
        <v>0</v>
      </c>
      <c r="J66" s="20">
        <v>0</v>
      </c>
      <c r="K66" s="20"/>
      <c r="L66" s="20"/>
      <c r="M66" s="20"/>
      <c r="N66" s="20">
        <v>0</v>
      </c>
      <c r="O66" s="20"/>
      <c r="P66" s="20"/>
      <c r="Q66" s="20">
        <v>0</v>
      </c>
      <c r="R66" s="20">
        <v>103121531</v>
      </c>
      <c r="S66" s="21"/>
      <c r="T66" s="21"/>
    </row>
    <row r="67" spans="1:20" ht="30">
      <c r="A67" s="16">
        <v>60</v>
      </c>
      <c r="B67" s="17">
        <v>78202512100</v>
      </c>
      <c r="C67" s="26">
        <v>780095</v>
      </c>
      <c r="D67" s="23" t="s">
        <v>82</v>
      </c>
      <c r="E67" s="15">
        <v>234735848</v>
      </c>
      <c r="F67" s="20"/>
      <c r="G67" s="20"/>
      <c r="H67" s="20">
        <v>0</v>
      </c>
      <c r="I67" s="20">
        <v>0</v>
      </c>
      <c r="J67" s="20">
        <v>0</v>
      </c>
      <c r="K67" s="20"/>
      <c r="L67" s="20"/>
      <c r="M67" s="20"/>
      <c r="N67" s="20">
        <v>0</v>
      </c>
      <c r="O67" s="20"/>
      <c r="P67" s="20"/>
      <c r="Q67" s="20">
        <v>0</v>
      </c>
      <c r="R67" s="20">
        <v>234735848</v>
      </c>
      <c r="S67" s="21"/>
      <c r="T67" s="21"/>
    </row>
    <row r="68" spans="1:20" ht="30">
      <c r="A68" s="16">
        <v>61</v>
      </c>
      <c r="B68" s="17">
        <v>78202510400</v>
      </c>
      <c r="C68" s="26">
        <v>780172</v>
      </c>
      <c r="D68" s="23" t="s">
        <v>83</v>
      </c>
      <c r="E68" s="15">
        <v>14557604</v>
      </c>
      <c r="F68" s="20"/>
      <c r="G68" s="20"/>
      <c r="H68" s="20">
        <v>0</v>
      </c>
      <c r="I68" s="20">
        <v>0</v>
      </c>
      <c r="J68" s="20">
        <v>0</v>
      </c>
      <c r="K68" s="20"/>
      <c r="L68" s="20"/>
      <c r="M68" s="20"/>
      <c r="N68" s="20">
        <v>0</v>
      </c>
      <c r="O68" s="20"/>
      <c r="P68" s="20"/>
      <c r="Q68" s="20">
        <v>0</v>
      </c>
      <c r="R68" s="20">
        <v>14557604</v>
      </c>
      <c r="S68" s="21"/>
      <c r="T68" s="21"/>
    </row>
    <row r="69" spans="1:20" ht="15.75">
      <c r="A69" s="16"/>
      <c r="B69" s="17"/>
      <c r="C69" s="35"/>
      <c r="D69" s="36" t="s">
        <v>84</v>
      </c>
      <c r="E69" s="15">
        <v>0</v>
      </c>
      <c r="F69" s="20"/>
      <c r="G69" s="20"/>
      <c r="H69" s="20">
        <v>0</v>
      </c>
      <c r="I69" s="20">
        <v>0</v>
      </c>
      <c r="J69" s="20">
        <v>0</v>
      </c>
      <c r="K69" s="20"/>
      <c r="L69" s="20"/>
      <c r="M69" s="20"/>
      <c r="N69" s="20">
        <v>0</v>
      </c>
      <c r="O69" s="20"/>
      <c r="P69" s="20"/>
      <c r="Q69" s="20">
        <v>0</v>
      </c>
      <c r="R69" s="20">
        <v>0</v>
      </c>
      <c r="S69" s="21"/>
      <c r="T69" s="21"/>
    </row>
    <row r="70" spans="1:20" ht="30">
      <c r="A70" s="16">
        <v>62</v>
      </c>
      <c r="B70" s="17">
        <v>78202520100</v>
      </c>
      <c r="C70" s="26">
        <v>780110</v>
      </c>
      <c r="D70" s="23" t="s">
        <v>85</v>
      </c>
      <c r="E70" s="15">
        <v>803158302</v>
      </c>
      <c r="F70" s="20"/>
      <c r="G70" s="20"/>
      <c r="H70" s="20">
        <v>0</v>
      </c>
      <c r="I70" s="20">
        <v>0</v>
      </c>
      <c r="J70" s="20">
        <v>1256478</v>
      </c>
      <c r="K70" s="20"/>
      <c r="L70" s="20">
        <v>2915</v>
      </c>
      <c r="M70" s="20"/>
      <c r="N70" s="20">
        <v>-1259393</v>
      </c>
      <c r="O70" s="20"/>
      <c r="P70" s="20"/>
      <c r="Q70" s="20">
        <v>0</v>
      </c>
      <c r="R70" s="20">
        <v>803158302</v>
      </c>
      <c r="S70" s="21"/>
      <c r="T70" s="21"/>
    </row>
    <row r="71" spans="1:20" ht="30">
      <c r="A71" s="16">
        <v>63</v>
      </c>
      <c r="B71" s="17">
        <v>78202537800</v>
      </c>
      <c r="C71" s="26">
        <v>780113</v>
      </c>
      <c r="D71" s="23" t="s">
        <v>86</v>
      </c>
      <c r="E71" s="15">
        <v>1120005630</v>
      </c>
      <c r="F71" s="20"/>
      <c r="G71" s="20"/>
      <c r="H71" s="20">
        <v>0</v>
      </c>
      <c r="I71" s="20">
        <v>0</v>
      </c>
      <c r="J71" s="20">
        <v>1316657</v>
      </c>
      <c r="K71" s="20"/>
      <c r="L71" s="20">
        <v>127873</v>
      </c>
      <c r="M71" s="20"/>
      <c r="N71" s="20">
        <v>-1444530</v>
      </c>
      <c r="O71" s="20"/>
      <c r="P71" s="20"/>
      <c r="Q71" s="20">
        <v>0</v>
      </c>
      <c r="R71" s="20">
        <v>1120005630</v>
      </c>
      <c r="S71" s="21"/>
      <c r="T71" s="21"/>
    </row>
    <row r="72" spans="1:20" ht="30">
      <c r="A72" s="16">
        <v>64</v>
      </c>
      <c r="B72" s="17">
        <v>78202507300</v>
      </c>
      <c r="C72" s="26">
        <v>780143</v>
      </c>
      <c r="D72" s="23" t="s">
        <v>87</v>
      </c>
      <c r="E72" s="15">
        <v>42526045</v>
      </c>
      <c r="F72" s="20"/>
      <c r="G72" s="20"/>
      <c r="H72" s="20">
        <v>0</v>
      </c>
      <c r="I72" s="20">
        <v>0</v>
      </c>
      <c r="J72" s="20">
        <v>0</v>
      </c>
      <c r="K72" s="20"/>
      <c r="L72" s="20"/>
      <c r="M72" s="20"/>
      <c r="N72" s="20">
        <v>0</v>
      </c>
      <c r="O72" s="20"/>
      <c r="P72" s="20"/>
      <c r="Q72" s="20">
        <v>0</v>
      </c>
      <c r="R72" s="20">
        <v>42526045</v>
      </c>
      <c r="S72" s="21"/>
      <c r="T72" s="21"/>
    </row>
    <row r="73" spans="1:20" ht="30">
      <c r="A73" s="16">
        <v>65</v>
      </c>
      <c r="B73" s="17">
        <v>78202504400</v>
      </c>
      <c r="C73" s="26">
        <v>780162</v>
      </c>
      <c r="D73" s="23" t="s">
        <v>88</v>
      </c>
      <c r="E73" s="15">
        <v>78924874</v>
      </c>
      <c r="F73" s="20"/>
      <c r="G73" s="20"/>
      <c r="H73" s="20">
        <v>0</v>
      </c>
      <c r="I73" s="20">
        <v>0</v>
      </c>
      <c r="J73" s="20">
        <v>0</v>
      </c>
      <c r="K73" s="20"/>
      <c r="L73" s="20"/>
      <c r="M73" s="20"/>
      <c r="N73" s="20">
        <v>0</v>
      </c>
      <c r="O73" s="20"/>
      <c r="P73" s="20"/>
      <c r="Q73" s="20">
        <v>0</v>
      </c>
      <c r="R73" s="20">
        <v>78924874</v>
      </c>
      <c r="S73" s="21"/>
      <c r="T73" s="21"/>
    </row>
    <row r="74" spans="1:20" ht="30">
      <c r="A74" s="16">
        <v>66</v>
      </c>
      <c r="B74" s="17">
        <v>78202502600</v>
      </c>
      <c r="C74" s="26">
        <v>780158</v>
      </c>
      <c r="D74" s="23" t="s">
        <v>89</v>
      </c>
      <c r="E74" s="15">
        <v>62661109</v>
      </c>
      <c r="F74" s="20"/>
      <c r="G74" s="20"/>
      <c r="H74" s="20">
        <v>0</v>
      </c>
      <c r="I74" s="20">
        <v>0</v>
      </c>
      <c r="J74" s="20">
        <v>0</v>
      </c>
      <c r="K74" s="20"/>
      <c r="L74" s="20"/>
      <c r="M74" s="20"/>
      <c r="N74" s="20">
        <v>0</v>
      </c>
      <c r="O74" s="20"/>
      <c r="P74" s="20"/>
      <c r="Q74" s="20">
        <v>0</v>
      </c>
      <c r="R74" s="20">
        <v>62661109</v>
      </c>
      <c r="S74" s="21"/>
      <c r="T74" s="21"/>
    </row>
    <row r="75" spans="1:20" ht="30">
      <c r="A75" s="16">
        <v>67</v>
      </c>
      <c r="B75" s="17">
        <v>78202508500</v>
      </c>
      <c r="C75" s="26">
        <v>780170</v>
      </c>
      <c r="D75" s="23" t="s">
        <v>90</v>
      </c>
      <c r="E75" s="15">
        <v>58956616</v>
      </c>
      <c r="F75" s="20"/>
      <c r="G75" s="20"/>
      <c r="H75" s="20">
        <v>0</v>
      </c>
      <c r="I75" s="20">
        <v>0</v>
      </c>
      <c r="J75" s="20">
        <v>0</v>
      </c>
      <c r="K75" s="20"/>
      <c r="L75" s="20"/>
      <c r="M75" s="20"/>
      <c r="N75" s="20">
        <v>0</v>
      </c>
      <c r="O75" s="20"/>
      <c r="P75" s="20"/>
      <c r="Q75" s="20">
        <v>0</v>
      </c>
      <c r="R75" s="20">
        <v>58956616</v>
      </c>
      <c r="S75" s="21"/>
      <c r="T75" s="21"/>
    </row>
    <row r="76" spans="1:20" ht="15.75">
      <c r="A76" s="16"/>
      <c r="B76" s="17"/>
      <c r="C76" s="26"/>
      <c r="D76" s="37" t="s">
        <v>91</v>
      </c>
      <c r="E76" s="15">
        <v>0</v>
      </c>
      <c r="F76" s="20"/>
      <c r="G76" s="20"/>
      <c r="H76" s="20">
        <v>0</v>
      </c>
      <c r="I76" s="20">
        <v>0</v>
      </c>
      <c r="J76" s="20">
        <v>0</v>
      </c>
      <c r="K76" s="20"/>
      <c r="L76" s="20"/>
      <c r="M76" s="20"/>
      <c r="N76" s="20">
        <v>0</v>
      </c>
      <c r="O76" s="20"/>
      <c r="P76" s="20"/>
      <c r="Q76" s="20">
        <v>0</v>
      </c>
      <c r="R76" s="20">
        <v>0</v>
      </c>
      <c r="S76" s="21"/>
      <c r="T76" s="21"/>
    </row>
    <row r="77" spans="1:20" s="38" customFormat="1" ht="30">
      <c r="A77" s="16">
        <v>68</v>
      </c>
      <c r="B77" s="17">
        <v>78202537400</v>
      </c>
      <c r="C77" s="26">
        <v>780104</v>
      </c>
      <c r="D77" s="23" t="s">
        <v>92</v>
      </c>
      <c r="E77" s="15">
        <v>610520440</v>
      </c>
      <c r="F77" s="20"/>
      <c r="G77" s="20"/>
      <c r="H77" s="20">
        <v>0</v>
      </c>
      <c r="I77" s="20">
        <v>0</v>
      </c>
      <c r="J77" s="20">
        <v>684435</v>
      </c>
      <c r="K77" s="20"/>
      <c r="L77" s="20">
        <v>275121</v>
      </c>
      <c r="M77" s="20"/>
      <c r="N77" s="20">
        <v>-959556</v>
      </c>
      <c r="O77" s="20"/>
      <c r="P77" s="20"/>
      <c r="Q77" s="20">
        <v>0</v>
      </c>
      <c r="R77" s="20">
        <v>610520440</v>
      </c>
      <c r="S77" s="21"/>
      <c r="T77" s="21"/>
    </row>
    <row r="78" spans="1:20" s="38" customFormat="1" ht="30">
      <c r="A78" s="16">
        <v>69</v>
      </c>
      <c r="B78" s="17">
        <v>78202532600</v>
      </c>
      <c r="C78" s="26">
        <v>780118</v>
      </c>
      <c r="D78" s="23" t="s">
        <v>93</v>
      </c>
      <c r="E78" s="15">
        <v>714011722</v>
      </c>
      <c r="F78" s="20"/>
      <c r="G78" s="20"/>
      <c r="H78" s="20">
        <v>0</v>
      </c>
      <c r="I78" s="20">
        <v>0</v>
      </c>
      <c r="J78" s="20">
        <v>638420</v>
      </c>
      <c r="K78" s="20"/>
      <c r="L78" s="20"/>
      <c r="M78" s="20">
        <v>221832</v>
      </c>
      <c r="N78" s="20">
        <v>-860252</v>
      </c>
      <c r="O78" s="20"/>
      <c r="P78" s="20"/>
      <c r="Q78" s="20">
        <v>0</v>
      </c>
      <c r="R78" s="20">
        <v>714011722</v>
      </c>
      <c r="S78" s="21"/>
      <c r="T78" s="21"/>
    </row>
    <row r="79" spans="1:20" s="38" customFormat="1" ht="30">
      <c r="A79" s="16">
        <v>70</v>
      </c>
      <c r="B79" s="17">
        <v>78202539100</v>
      </c>
      <c r="C79" s="26">
        <v>780066</v>
      </c>
      <c r="D79" s="23" t="s">
        <v>94</v>
      </c>
      <c r="E79" s="15">
        <v>533743367</v>
      </c>
      <c r="F79" s="20"/>
      <c r="G79" s="20"/>
      <c r="H79" s="20">
        <v>0</v>
      </c>
      <c r="I79" s="20">
        <v>0</v>
      </c>
      <c r="J79" s="20">
        <v>535933</v>
      </c>
      <c r="K79" s="20"/>
      <c r="L79" s="20">
        <v>189219</v>
      </c>
      <c r="M79" s="20"/>
      <c r="N79" s="20">
        <v>-725152</v>
      </c>
      <c r="O79" s="20"/>
      <c r="P79" s="20"/>
      <c r="Q79" s="20">
        <v>0</v>
      </c>
      <c r="R79" s="20">
        <v>533743367</v>
      </c>
      <c r="S79" s="21"/>
      <c r="T79" s="21"/>
    </row>
    <row r="80" spans="1:20" ht="30">
      <c r="A80" s="16">
        <v>71</v>
      </c>
      <c r="B80" s="17">
        <v>78202537200</v>
      </c>
      <c r="C80" s="26">
        <v>780067</v>
      </c>
      <c r="D80" s="23" t="s">
        <v>95</v>
      </c>
      <c r="E80" s="15">
        <v>353003342</v>
      </c>
      <c r="F80" s="20"/>
      <c r="G80" s="20"/>
      <c r="H80" s="20">
        <v>0</v>
      </c>
      <c r="I80" s="20">
        <v>0</v>
      </c>
      <c r="J80" s="20">
        <v>421697</v>
      </c>
      <c r="K80" s="20"/>
      <c r="L80" s="20"/>
      <c r="M80" s="20">
        <v>154883</v>
      </c>
      <c r="N80" s="20">
        <v>-576580</v>
      </c>
      <c r="O80" s="20"/>
      <c r="P80" s="20"/>
      <c r="Q80" s="20">
        <v>0</v>
      </c>
      <c r="R80" s="20">
        <v>353003342</v>
      </c>
      <c r="S80" s="21"/>
      <c r="T80" s="21"/>
    </row>
    <row r="81" spans="1:20" ht="30">
      <c r="A81" s="16">
        <v>72</v>
      </c>
      <c r="B81" s="17">
        <v>78202536300</v>
      </c>
      <c r="C81" s="26">
        <v>780050</v>
      </c>
      <c r="D81" s="23" t="s">
        <v>96</v>
      </c>
      <c r="E81" s="15">
        <v>504682791</v>
      </c>
      <c r="F81" s="20"/>
      <c r="G81" s="20"/>
      <c r="H81" s="20">
        <v>0</v>
      </c>
      <c r="I81" s="20">
        <v>0</v>
      </c>
      <c r="J81" s="20">
        <v>712454</v>
      </c>
      <c r="K81" s="20"/>
      <c r="L81" s="20"/>
      <c r="M81" s="20">
        <v>252875</v>
      </c>
      <c r="N81" s="20">
        <v>-965329</v>
      </c>
      <c r="O81" s="20"/>
      <c r="P81" s="20"/>
      <c r="Q81" s="20">
        <v>0</v>
      </c>
      <c r="R81" s="20">
        <v>504682791</v>
      </c>
      <c r="S81" s="21"/>
      <c r="T81" s="21"/>
    </row>
    <row r="82" spans="1:20" ht="30">
      <c r="A82" s="16">
        <v>73</v>
      </c>
      <c r="B82" s="17">
        <v>78202526400</v>
      </c>
      <c r="C82" s="26">
        <v>780194</v>
      </c>
      <c r="D82" s="23" t="s">
        <v>97</v>
      </c>
      <c r="E82" s="15">
        <v>974335736</v>
      </c>
      <c r="F82" s="20"/>
      <c r="G82" s="20"/>
      <c r="H82" s="20">
        <v>0</v>
      </c>
      <c r="I82" s="20">
        <v>0</v>
      </c>
      <c r="J82" s="20">
        <v>905759</v>
      </c>
      <c r="K82" s="20"/>
      <c r="L82" s="20"/>
      <c r="M82" s="20">
        <v>436387</v>
      </c>
      <c r="N82" s="20">
        <v>-1342146</v>
      </c>
      <c r="O82" s="20"/>
      <c r="P82" s="20"/>
      <c r="Q82" s="20">
        <v>0</v>
      </c>
      <c r="R82" s="20">
        <v>974335736</v>
      </c>
      <c r="S82" s="21"/>
      <c r="T82" s="21"/>
    </row>
    <row r="83" spans="1:20" ht="30">
      <c r="A83" s="16">
        <v>74</v>
      </c>
      <c r="B83" s="17">
        <v>78202513900</v>
      </c>
      <c r="C83" s="26">
        <v>780027</v>
      </c>
      <c r="D83" s="23" t="s">
        <v>98</v>
      </c>
      <c r="E83" s="15">
        <v>280188209</v>
      </c>
      <c r="F83" s="20"/>
      <c r="G83" s="20"/>
      <c r="H83" s="20">
        <v>0</v>
      </c>
      <c r="I83" s="20">
        <v>0</v>
      </c>
      <c r="J83" s="20">
        <v>380476</v>
      </c>
      <c r="K83" s="20"/>
      <c r="L83" s="20"/>
      <c r="M83" s="20"/>
      <c r="N83" s="20">
        <v>-167432</v>
      </c>
      <c r="O83" s="20"/>
      <c r="P83" s="20"/>
      <c r="Q83" s="20">
        <v>213044</v>
      </c>
      <c r="R83" s="20">
        <v>280401253</v>
      </c>
      <c r="S83" s="21"/>
      <c r="T83" s="21"/>
    </row>
    <row r="84" spans="1:20" ht="30">
      <c r="A84" s="16">
        <v>75</v>
      </c>
      <c r="B84" s="17">
        <v>78202515300</v>
      </c>
      <c r="C84" s="26">
        <v>780086</v>
      </c>
      <c r="D84" s="23" t="s">
        <v>99</v>
      </c>
      <c r="E84" s="15">
        <v>166068555</v>
      </c>
      <c r="F84" s="20"/>
      <c r="G84" s="20"/>
      <c r="H84" s="20">
        <v>0</v>
      </c>
      <c r="I84" s="20">
        <v>0</v>
      </c>
      <c r="J84" s="20">
        <v>416461</v>
      </c>
      <c r="K84" s="20"/>
      <c r="L84" s="20"/>
      <c r="M84" s="20"/>
      <c r="N84" s="20">
        <v>-180903</v>
      </c>
      <c r="O84" s="20"/>
      <c r="P84" s="20"/>
      <c r="Q84" s="20">
        <v>235558</v>
      </c>
      <c r="R84" s="20">
        <v>166304113</v>
      </c>
      <c r="S84" s="21"/>
      <c r="T84" s="21"/>
    </row>
    <row r="85" spans="1:20" ht="30">
      <c r="A85" s="16">
        <v>76</v>
      </c>
      <c r="B85" s="17">
        <v>78202518800</v>
      </c>
      <c r="C85" s="26">
        <v>780020</v>
      </c>
      <c r="D85" s="23" t="s">
        <v>100</v>
      </c>
      <c r="E85" s="15">
        <v>161349511</v>
      </c>
      <c r="F85" s="20"/>
      <c r="G85" s="20"/>
      <c r="H85" s="20">
        <v>0</v>
      </c>
      <c r="I85" s="20">
        <v>0</v>
      </c>
      <c r="J85" s="20">
        <v>312996</v>
      </c>
      <c r="K85" s="20"/>
      <c r="L85" s="20"/>
      <c r="M85" s="20"/>
      <c r="N85" s="20">
        <v>-140873</v>
      </c>
      <c r="O85" s="20"/>
      <c r="P85" s="20"/>
      <c r="Q85" s="20">
        <v>172123</v>
      </c>
      <c r="R85" s="20">
        <v>161521634</v>
      </c>
      <c r="S85" s="21"/>
      <c r="T85" s="21"/>
    </row>
    <row r="86" spans="1:20" ht="30">
      <c r="A86" s="16">
        <v>77</v>
      </c>
      <c r="B86" s="17">
        <v>78202542700</v>
      </c>
      <c r="C86" s="26">
        <v>780026</v>
      </c>
      <c r="D86" s="23" t="s">
        <v>101</v>
      </c>
      <c r="E86" s="15">
        <v>259789640</v>
      </c>
      <c r="F86" s="20"/>
      <c r="G86" s="20">
        <v>3727598</v>
      </c>
      <c r="H86" s="20">
        <v>0</v>
      </c>
      <c r="I86" s="20">
        <v>0</v>
      </c>
      <c r="J86" s="20">
        <v>588289</v>
      </c>
      <c r="K86" s="20"/>
      <c r="L86" s="20"/>
      <c r="M86" s="20"/>
      <c r="N86" s="20">
        <v>-261347</v>
      </c>
      <c r="O86" s="20"/>
      <c r="P86" s="20"/>
      <c r="Q86" s="20">
        <v>4054540</v>
      </c>
      <c r="R86" s="20">
        <v>263844180</v>
      </c>
      <c r="S86" s="21"/>
      <c r="T86" s="21"/>
    </row>
    <row r="87" spans="1:20" ht="30">
      <c r="A87" s="16">
        <v>78</v>
      </c>
      <c r="B87" s="17">
        <v>78202515600</v>
      </c>
      <c r="C87" s="26">
        <v>780080</v>
      </c>
      <c r="D87" s="23" t="s">
        <v>102</v>
      </c>
      <c r="E87" s="15">
        <v>995098929</v>
      </c>
      <c r="F87" s="20"/>
      <c r="G87" s="20"/>
      <c r="H87" s="20">
        <v>0</v>
      </c>
      <c r="I87" s="20">
        <v>0</v>
      </c>
      <c r="J87" s="20">
        <v>1100760</v>
      </c>
      <c r="K87" s="20"/>
      <c r="L87" s="20"/>
      <c r="M87" s="20"/>
      <c r="N87" s="20">
        <v>-519615</v>
      </c>
      <c r="O87" s="20"/>
      <c r="P87" s="20"/>
      <c r="Q87" s="20">
        <v>581145</v>
      </c>
      <c r="R87" s="20">
        <v>995680074</v>
      </c>
      <c r="S87" s="21"/>
      <c r="T87" s="21"/>
    </row>
    <row r="88" spans="1:20" ht="30">
      <c r="A88" s="16">
        <v>79</v>
      </c>
      <c r="B88" s="17">
        <v>78202507400</v>
      </c>
      <c r="C88" s="26">
        <v>780166</v>
      </c>
      <c r="D88" s="23" t="s">
        <v>103</v>
      </c>
      <c r="E88" s="15">
        <v>366524211</v>
      </c>
      <c r="F88" s="20"/>
      <c r="G88" s="20"/>
      <c r="H88" s="20">
        <v>0</v>
      </c>
      <c r="I88" s="20">
        <v>0</v>
      </c>
      <c r="J88" s="20">
        <v>0</v>
      </c>
      <c r="K88" s="20"/>
      <c r="L88" s="20"/>
      <c r="M88" s="20"/>
      <c r="N88" s="20">
        <v>0</v>
      </c>
      <c r="O88" s="20"/>
      <c r="P88" s="20"/>
      <c r="Q88" s="20">
        <v>0</v>
      </c>
      <c r="R88" s="20">
        <v>366524211</v>
      </c>
      <c r="S88" s="21"/>
      <c r="T88" s="21"/>
    </row>
    <row r="89" spans="1:20" ht="30">
      <c r="A89" s="16">
        <v>80</v>
      </c>
      <c r="B89" s="17">
        <v>78202505300</v>
      </c>
      <c r="C89" s="26">
        <v>780038</v>
      </c>
      <c r="D89" s="23" t="s">
        <v>104</v>
      </c>
      <c r="E89" s="15">
        <v>259832664</v>
      </c>
      <c r="F89" s="20"/>
      <c r="G89" s="20"/>
      <c r="H89" s="20">
        <v>0</v>
      </c>
      <c r="I89" s="20">
        <v>0</v>
      </c>
      <c r="J89" s="20">
        <v>0</v>
      </c>
      <c r="K89" s="20"/>
      <c r="L89" s="20"/>
      <c r="M89" s="20"/>
      <c r="N89" s="20">
        <v>0</v>
      </c>
      <c r="O89" s="20"/>
      <c r="P89" s="20"/>
      <c r="Q89" s="20">
        <v>0</v>
      </c>
      <c r="R89" s="20">
        <v>259832664</v>
      </c>
      <c r="S89" s="21"/>
      <c r="T89" s="21"/>
    </row>
    <row r="90" spans="1:20" ht="45">
      <c r="A90" s="16">
        <v>81</v>
      </c>
      <c r="B90" s="17">
        <v>78202505400</v>
      </c>
      <c r="C90" s="26">
        <v>780179</v>
      </c>
      <c r="D90" s="23" t="s">
        <v>105</v>
      </c>
      <c r="E90" s="15">
        <v>74778753</v>
      </c>
      <c r="F90" s="20"/>
      <c r="G90" s="20"/>
      <c r="H90" s="20">
        <v>0</v>
      </c>
      <c r="I90" s="20">
        <v>0</v>
      </c>
      <c r="J90" s="20">
        <v>0</v>
      </c>
      <c r="K90" s="20"/>
      <c r="L90" s="20"/>
      <c r="M90" s="20"/>
      <c r="N90" s="20">
        <v>0</v>
      </c>
      <c r="O90" s="20"/>
      <c r="P90" s="20"/>
      <c r="Q90" s="20">
        <v>0</v>
      </c>
      <c r="R90" s="20">
        <v>74778753</v>
      </c>
      <c r="S90" s="21"/>
      <c r="T90" s="21"/>
    </row>
    <row r="91" spans="1:20" ht="15.75">
      <c r="A91" s="16"/>
      <c r="B91" s="17"/>
      <c r="C91" s="25"/>
      <c r="D91" s="36" t="s">
        <v>106</v>
      </c>
      <c r="E91" s="15">
        <v>0</v>
      </c>
      <c r="F91" s="20"/>
      <c r="G91" s="20"/>
      <c r="H91" s="20">
        <v>0</v>
      </c>
      <c r="I91" s="20">
        <v>0</v>
      </c>
      <c r="J91" s="20">
        <v>0</v>
      </c>
      <c r="K91" s="20"/>
      <c r="L91" s="20"/>
      <c r="M91" s="20"/>
      <c r="N91" s="20">
        <v>0</v>
      </c>
      <c r="O91" s="20"/>
      <c r="P91" s="20"/>
      <c r="Q91" s="20">
        <v>0</v>
      </c>
      <c r="R91" s="20">
        <v>0</v>
      </c>
      <c r="S91" s="21"/>
      <c r="T91" s="21"/>
    </row>
    <row r="92" spans="1:20" ht="30">
      <c r="A92" s="16">
        <v>82</v>
      </c>
      <c r="B92" s="17">
        <v>78202529600</v>
      </c>
      <c r="C92" s="26">
        <v>780119</v>
      </c>
      <c r="D92" s="23" t="s">
        <v>107</v>
      </c>
      <c r="E92" s="15">
        <v>978240134</v>
      </c>
      <c r="F92" s="20"/>
      <c r="G92" s="20"/>
      <c r="H92" s="20">
        <v>0</v>
      </c>
      <c r="I92" s="20">
        <v>0</v>
      </c>
      <c r="J92" s="20">
        <v>1207159</v>
      </c>
      <c r="K92" s="20"/>
      <c r="L92" s="20">
        <v>25676</v>
      </c>
      <c r="M92" s="20"/>
      <c r="N92" s="20">
        <v>-1232835</v>
      </c>
      <c r="O92" s="20"/>
      <c r="P92" s="20"/>
      <c r="Q92" s="20">
        <v>0</v>
      </c>
      <c r="R92" s="20">
        <v>978240134</v>
      </c>
      <c r="S92" s="21"/>
      <c r="T92" s="21"/>
    </row>
    <row r="93" spans="1:20" ht="30">
      <c r="A93" s="16">
        <v>83</v>
      </c>
      <c r="B93" s="17">
        <v>78202529900</v>
      </c>
      <c r="C93" s="26">
        <v>780190</v>
      </c>
      <c r="D93" s="23" t="s">
        <v>108</v>
      </c>
      <c r="E93" s="15">
        <v>147702960</v>
      </c>
      <c r="F93" s="20"/>
      <c r="G93" s="20"/>
      <c r="H93" s="20">
        <v>0</v>
      </c>
      <c r="I93" s="20">
        <v>0</v>
      </c>
      <c r="J93" s="20">
        <v>34060</v>
      </c>
      <c r="K93" s="20"/>
      <c r="L93" s="20"/>
      <c r="M93" s="20">
        <v>34067</v>
      </c>
      <c r="N93" s="20">
        <v>-68127</v>
      </c>
      <c r="O93" s="20"/>
      <c r="P93" s="20"/>
      <c r="Q93" s="20">
        <v>0</v>
      </c>
      <c r="R93" s="20">
        <v>147702960</v>
      </c>
      <c r="S93" s="21"/>
      <c r="T93" s="21"/>
    </row>
    <row r="94" spans="1:20" ht="30">
      <c r="A94" s="16">
        <v>84</v>
      </c>
      <c r="B94" s="17">
        <v>78202519500</v>
      </c>
      <c r="C94" s="26">
        <v>780122</v>
      </c>
      <c r="D94" s="23" t="s">
        <v>109</v>
      </c>
      <c r="E94" s="15">
        <v>1086586849</v>
      </c>
      <c r="F94" s="20"/>
      <c r="G94" s="20"/>
      <c r="H94" s="20">
        <v>0</v>
      </c>
      <c r="I94" s="20">
        <v>0</v>
      </c>
      <c r="J94" s="20">
        <v>1340454</v>
      </c>
      <c r="K94" s="20"/>
      <c r="L94" s="20">
        <v>166045</v>
      </c>
      <c r="M94" s="20"/>
      <c r="N94" s="20">
        <v>-1506499</v>
      </c>
      <c r="O94" s="20"/>
      <c r="P94" s="20"/>
      <c r="Q94" s="20">
        <v>0</v>
      </c>
      <c r="R94" s="20">
        <v>1086586849</v>
      </c>
      <c r="S94" s="21"/>
      <c r="T94" s="21"/>
    </row>
    <row r="95" spans="1:20" ht="30">
      <c r="A95" s="16">
        <v>85</v>
      </c>
      <c r="B95" s="17">
        <v>78202536900</v>
      </c>
      <c r="C95" s="26">
        <v>780126</v>
      </c>
      <c r="D95" s="23" t="s">
        <v>110</v>
      </c>
      <c r="E95" s="15">
        <v>1036809588</v>
      </c>
      <c r="F95" s="20"/>
      <c r="G95" s="20"/>
      <c r="H95" s="20">
        <v>0</v>
      </c>
      <c r="I95" s="20">
        <v>0</v>
      </c>
      <c r="J95" s="20">
        <v>908706</v>
      </c>
      <c r="K95" s="20"/>
      <c r="L95" s="20"/>
      <c r="M95" s="20">
        <v>346838</v>
      </c>
      <c r="N95" s="20">
        <v>-1255544</v>
      </c>
      <c r="O95" s="20"/>
      <c r="P95" s="20"/>
      <c r="Q95" s="20">
        <v>0</v>
      </c>
      <c r="R95" s="20">
        <v>1036809588</v>
      </c>
      <c r="S95" s="21"/>
      <c r="T95" s="21"/>
    </row>
    <row r="96" spans="1:20" ht="30">
      <c r="A96" s="16">
        <v>86</v>
      </c>
      <c r="B96" s="17">
        <v>78202526800</v>
      </c>
      <c r="C96" s="26">
        <v>780103</v>
      </c>
      <c r="D96" s="39" t="s">
        <v>111</v>
      </c>
      <c r="E96" s="15">
        <v>1217333630</v>
      </c>
      <c r="F96" s="20"/>
      <c r="G96" s="20"/>
      <c r="H96" s="20">
        <v>0</v>
      </c>
      <c r="I96" s="20">
        <v>0</v>
      </c>
      <c r="J96" s="20">
        <v>1198717</v>
      </c>
      <c r="K96" s="20">
        <v>478677</v>
      </c>
      <c r="L96" s="20"/>
      <c r="M96" s="20"/>
      <c r="N96" s="20">
        <v>-1677394</v>
      </c>
      <c r="O96" s="20"/>
      <c r="P96" s="20"/>
      <c r="Q96" s="20">
        <v>0</v>
      </c>
      <c r="R96" s="20">
        <v>1217333630</v>
      </c>
      <c r="S96" s="21"/>
      <c r="T96" s="21"/>
    </row>
    <row r="97" spans="1:20" ht="30">
      <c r="A97" s="16">
        <v>87</v>
      </c>
      <c r="B97" s="17">
        <v>78202522600</v>
      </c>
      <c r="C97" s="26">
        <v>780087</v>
      </c>
      <c r="D97" s="23" t="s">
        <v>112</v>
      </c>
      <c r="E97" s="15">
        <v>359164006</v>
      </c>
      <c r="F97" s="20"/>
      <c r="G97" s="20"/>
      <c r="H97" s="20">
        <v>0</v>
      </c>
      <c r="I97" s="20">
        <v>0</v>
      </c>
      <c r="J97" s="20">
        <v>582675</v>
      </c>
      <c r="K97" s="20"/>
      <c r="L97" s="20"/>
      <c r="M97" s="20"/>
      <c r="N97" s="20">
        <v>-259038</v>
      </c>
      <c r="O97" s="20"/>
      <c r="P97" s="20"/>
      <c r="Q97" s="20">
        <v>323637</v>
      </c>
      <c r="R97" s="20">
        <v>359487643</v>
      </c>
      <c r="S97" s="21"/>
      <c r="T97" s="21"/>
    </row>
    <row r="98" spans="1:20" ht="30">
      <c r="A98" s="16">
        <v>88</v>
      </c>
      <c r="B98" s="17">
        <v>78202525800</v>
      </c>
      <c r="C98" s="26">
        <v>780094</v>
      </c>
      <c r="D98" s="23" t="s">
        <v>113</v>
      </c>
      <c r="E98" s="15">
        <v>441734715</v>
      </c>
      <c r="F98" s="20"/>
      <c r="G98" s="20"/>
      <c r="H98" s="20">
        <v>0</v>
      </c>
      <c r="I98" s="20">
        <v>0</v>
      </c>
      <c r="J98" s="20">
        <v>970472</v>
      </c>
      <c r="K98" s="20"/>
      <c r="L98" s="20"/>
      <c r="M98" s="20"/>
      <c r="N98" s="20">
        <v>-431473</v>
      </c>
      <c r="O98" s="20"/>
      <c r="P98" s="20"/>
      <c r="Q98" s="20">
        <v>538999</v>
      </c>
      <c r="R98" s="20">
        <v>442273714</v>
      </c>
      <c r="S98" s="21"/>
      <c r="T98" s="21"/>
    </row>
    <row r="99" spans="1:20" ht="45">
      <c r="A99" s="16">
        <v>89</v>
      </c>
      <c r="B99" s="17">
        <v>78202504500</v>
      </c>
      <c r="C99" s="26">
        <v>780189</v>
      </c>
      <c r="D99" s="23" t="s">
        <v>114</v>
      </c>
      <c r="E99" s="15">
        <v>113305478</v>
      </c>
      <c r="F99" s="20"/>
      <c r="G99" s="20"/>
      <c r="H99" s="20">
        <v>0</v>
      </c>
      <c r="I99" s="20">
        <v>0</v>
      </c>
      <c r="J99" s="20">
        <v>0</v>
      </c>
      <c r="K99" s="20"/>
      <c r="L99" s="20"/>
      <c r="M99" s="20"/>
      <c r="N99" s="20">
        <v>0</v>
      </c>
      <c r="O99" s="20"/>
      <c r="P99" s="20"/>
      <c r="Q99" s="20">
        <v>0</v>
      </c>
      <c r="R99" s="20">
        <v>113305478</v>
      </c>
      <c r="S99" s="21"/>
      <c r="T99" s="21"/>
    </row>
    <row r="100" spans="1:20" ht="30">
      <c r="A100" s="16">
        <v>90</v>
      </c>
      <c r="B100" s="17">
        <v>78202506000</v>
      </c>
      <c r="C100" s="26">
        <v>780148</v>
      </c>
      <c r="D100" s="23" t="s">
        <v>115</v>
      </c>
      <c r="E100" s="15">
        <v>146520409</v>
      </c>
      <c r="F100" s="20"/>
      <c r="G100" s="20"/>
      <c r="H100" s="20">
        <v>0</v>
      </c>
      <c r="I100" s="20">
        <v>0</v>
      </c>
      <c r="J100" s="20">
        <v>0</v>
      </c>
      <c r="K100" s="20"/>
      <c r="L100" s="20"/>
      <c r="M100" s="20"/>
      <c r="N100" s="20">
        <v>0</v>
      </c>
      <c r="O100" s="20"/>
      <c r="P100" s="20"/>
      <c r="Q100" s="20">
        <v>0</v>
      </c>
      <c r="R100" s="20">
        <v>146520409</v>
      </c>
      <c r="S100" s="21"/>
      <c r="T100" s="21"/>
    </row>
    <row r="101" spans="1:20" ht="30">
      <c r="A101" s="16">
        <v>91</v>
      </c>
      <c r="B101" s="17">
        <v>78202503900</v>
      </c>
      <c r="C101" s="26">
        <v>780159</v>
      </c>
      <c r="D101" s="23" t="s">
        <v>116</v>
      </c>
      <c r="E101" s="15">
        <v>100481965</v>
      </c>
      <c r="F101" s="20"/>
      <c r="G101" s="20"/>
      <c r="H101" s="20">
        <v>0</v>
      </c>
      <c r="I101" s="20">
        <v>0</v>
      </c>
      <c r="J101" s="20">
        <v>0</v>
      </c>
      <c r="K101" s="20"/>
      <c r="L101" s="20"/>
      <c r="M101" s="20"/>
      <c r="N101" s="20">
        <v>0</v>
      </c>
      <c r="O101" s="20"/>
      <c r="P101" s="20"/>
      <c r="Q101" s="20">
        <v>0</v>
      </c>
      <c r="R101" s="20">
        <v>100481965</v>
      </c>
      <c r="S101" s="21"/>
      <c r="T101" s="21"/>
    </row>
    <row r="102" spans="1:20" ht="30">
      <c r="A102" s="16">
        <v>92</v>
      </c>
      <c r="B102" s="17">
        <v>78202512000</v>
      </c>
      <c r="C102" s="26">
        <v>780178</v>
      </c>
      <c r="D102" s="23" t="s">
        <v>117</v>
      </c>
      <c r="E102" s="15">
        <v>84496219</v>
      </c>
      <c r="F102" s="20"/>
      <c r="G102" s="20"/>
      <c r="H102" s="20">
        <v>0</v>
      </c>
      <c r="I102" s="20">
        <v>0</v>
      </c>
      <c r="J102" s="20">
        <v>0</v>
      </c>
      <c r="K102" s="20"/>
      <c r="L102" s="20"/>
      <c r="M102" s="20"/>
      <c r="N102" s="20">
        <v>0</v>
      </c>
      <c r="O102" s="20"/>
      <c r="P102" s="20"/>
      <c r="Q102" s="20">
        <v>0</v>
      </c>
      <c r="R102" s="20">
        <v>84496219</v>
      </c>
      <c r="S102" s="21"/>
      <c r="T102" s="21"/>
    </row>
    <row r="103" spans="1:20" ht="15.75">
      <c r="A103" s="16"/>
      <c r="B103" s="17"/>
      <c r="C103" s="25"/>
      <c r="D103" s="36" t="s">
        <v>118</v>
      </c>
      <c r="E103" s="15">
        <v>0</v>
      </c>
      <c r="F103" s="20"/>
      <c r="G103" s="20"/>
      <c r="H103" s="20">
        <v>0</v>
      </c>
      <c r="I103" s="20">
        <v>0</v>
      </c>
      <c r="J103" s="20">
        <v>0</v>
      </c>
      <c r="K103" s="20"/>
      <c r="L103" s="20"/>
      <c r="M103" s="20"/>
      <c r="N103" s="20">
        <v>0</v>
      </c>
      <c r="O103" s="20"/>
      <c r="P103" s="20"/>
      <c r="Q103" s="20">
        <v>0</v>
      </c>
      <c r="R103" s="20">
        <v>0</v>
      </c>
      <c r="S103" s="21"/>
      <c r="T103" s="21"/>
    </row>
    <row r="104" spans="1:20" ht="30">
      <c r="A104" s="16">
        <v>93</v>
      </c>
      <c r="B104" s="17">
        <v>78202538000</v>
      </c>
      <c r="C104" s="26">
        <v>780107</v>
      </c>
      <c r="D104" s="23" t="s">
        <v>119</v>
      </c>
      <c r="E104" s="15">
        <v>824800915</v>
      </c>
      <c r="F104" s="20"/>
      <c r="G104" s="20"/>
      <c r="H104" s="20">
        <v>0</v>
      </c>
      <c r="I104" s="20">
        <v>0</v>
      </c>
      <c r="J104" s="20">
        <v>955214</v>
      </c>
      <c r="K104" s="20"/>
      <c r="L104" s="20">
        <v>82092</v>
      </c>
      <c r="M104" s="20"/>
      <c r="N104" s="20">
        <v>-1037306</v>
      </c>
      <c r="O104" s="20"/>
      <c r="P104" s="20"/>
      <c r="Q104" s="20">
        <v>0</v>
      </c>
      <c r="R104" s="20">
        <v>824800915</v>
      </c>
      <c r="S104" s="21"/>
      <c r="T104" s="21"/>
    </row>
    <row r="105" spans="1:20" ht="30">
      <c r="A105" s="16">
        <v>94</v>
      </c>
      <c r="B105" s="17">
        <v>78202533100</v>
      </c>
      <c r="C105" s="26">
        <v>780114</v>
      </c>
      <c r="D105" s="23" t="s">
        <v>120</v>
      </c>
      <c r="E105" s="15">
        <v>1051971850</v>
      </c>
      <c r="F105" s="20"/>
      <c r="G105" s="20"/>
      <c r="H105" s="20">
        <v>0</v>
      </c>
      <c r="I105" s="20">
        <v>0</v>
      </c>
      <c r="J105" s="20">
        <v>1326555</v>
      </c>
      <c r="K105" s="20"/>
      <c r="L105" s="20">
        <v>66013</v>
      </c>
      <c r="M105" s="20"/>
      <c r="N105" s="20">
        <v>-1392568</v>
      </c>
      <c r="O105" s="20"/>
      <c r="P105" s="20"/>
      <c r="Q105" s="20">
        <v>0</v>
      </c>
      <c r="R105" s="20">
        <v>1051971850</v>
      </c>
      <c r="S105" s="21"/>
      <c r="T105" s="21"/>
    </row>
    <row r="106" spans="1:20" ht="30">
      <c r="A106" s="16">
        <v>95</v>
      </c>
      <c r="B106" s="17">
        <v>78202539900</v>
      </c>
      <c r="C106" s="26">
        <v>780123</v>
      </c>
      <c r="D106" s="23" t="s">
        <v>121</v>
      </c>
      <c r="E106" s="15">
        <v>1038847229</v>
      </c>
      <c r="F106" s="20"/>
      <c r="G106" s="20"/>
      <c r="H106" s="20">
        <v>0</v>
      </c>
      <c r="I106" s="20">
        <v>0</v>
      </c>
      <c r="J106" s="20">
        <v>1606213</v>
      </c>
      <c r="K106" s="20"/>
      <c r="L106" s="20"/>
      <c r="M106" s="20"/>
      <c r="N106" s="20">
        <v>-1596565</v>
      </c>
      <c r="O106" s="20"/>
      <c r="P106" s="20"/>
      <c r="Q106" s="20">
        <v>9648</v>
      </c>
      <c r="R106" s="20">
        <v>1038856877</v>
      </c>
      <c r="S106" s="21"/>
      <c r="T106" s="21"/>
    </row>
    <row r="107" spans="1:20" ht="30">
      <c r="A107" s="16">
        <v>96</v>
      </c>
      <c r="B107" s="17">
        <v>78202504300</v>
      </c>
      <c r="C107" s="26">
        <v>780164</v>
      </c>
      <c r="D107" s="23" t="s">
        <v>122</v>
      </c>
      <c r="E107" s="15">
        <v>47393964</v>
      </c>
      <c r="F107" s="20"/>
      <c r="G107" s="20"/>
      <c r="H107" s="20">
        <v>0</v>
      </c>
      <c r="I107" s="20">
        <v>0</v>
      </c>
      <c r="J107" s="20">
        <v>0</v>
      </c>
      <c r="K107" s="20"/>
      <c r="L107" s="20"/>
      <c r="M107" s="20"/>
      <c r="N107" s="20">
        <v>0</v>
      </c>
      <c r="O107" s="20"/>
      <c r="P107" s="20"/>
      <c r="Q107" s="20">
        <v>0</v>
      </c>
      <c r="R107" s="20">
        <v>47393964</v>
      </c>
      <c r="S107" s="21"/>
      <c r="T107" s="21"/>
    </row>
    <row r="108" spans="1:20" ht="30">
      <c r="A108" s="16">
        <v>97</v>
      </c>
      <c r="B108" s="17">
        <v>78202501100</v>
      </c>
      <c r="C108" s="26">
        <v>780165</v>
      </c>
      <c r="D108" s="23" t="s">
        <v>123</v>
      </c>
      <c r="E108" s="15">
        <v>75608869</v>
      </c>
      <c r="F108" s="20"/>
      <c r="G108" s="20"/>
      <c r="H108" s="20">
        <v>0</v>
      </c>
      <c r="I108" s="20">
        <v>0</v>
      </c>
      <c r="J108" s="20">
        <v>0</v>
      </c>
      <c r="K108" s="20"/>
      <c r="L108" s="20"/>
      <c r="M108" s="20"/>
      <c r="N108" s="20">
        <v>0</v>
      </c>
      <c r="O108" s="20"/>
      <c r="P108" s="20"/>
      <c r="Q108" s="20">
        <v>0</v>
      </c>
      <c r="R108" s="20">
        <v>75608869</v>
      </c>
      <c r="S108" s="21"/>
      <c r="T108" s="21"/>
    </row>
    <row r="109" spans="1:20" ht="30">
      <c r="A109" s="16">
        <v>98</v>
      </c>
      <c r="B109" s="17">
        <v>78202504900</v>
      </c>
      <c r="C109" s="26">
        <v>780138</v>
      </c>
      <c r="D109" s="23" t="s">
        <v>124</v>
      </c>
      <c r="E109" s="15">
        <v>134906902</v>
      </c>
      <c r="F109" s="20"/>
      <c r="G109" s="20"/>
      <c r="H109" s="20">
        <v>0</v>
      </c>
      <c r="I109" s="20">
        <v>0</v>
      </c>
      <c r="J109" s="20">
        <v>0</v>
      </c>
      <c r="K109" s="20"/>
      <c r="L109" s="20"/>
      <c r="M109" s="20"/>
      <c r="N109" s="20">
        <v>0</v>
      </c>
      <c r="O109" s="20"/>
      <c r="P109" s="20"/>
      <c r="Q109" s="20">
        <v>0</v>
      </c>
      <c r="R109" s="20">
        <v>134906902</v>
      </c>
      <c r="S109" s="21"/>
      <c r="T109" s="21"/>
    </row>
    <row r="110" spans="1:20" ht="30">
      <c r="A110" s="16">
        <v>99</v>
      </c>
      <c r="B110" s="17">
        <v>78202506100</v>
      </c>
      <c r="C110" s="26">
        <v>780160</v>
      </c>
      <c r="D110" s="23" t="s">
        <v>125</v>
      </c>
      <c r="E110" s="15">
        <v>68023957</v>
      </c>
      <c r="F110" s="20"/>
      <c r="G110" s="20"/>
      <c r="H110" s="20">
        <v>0</v>
      </c>
      <c r="I110" s="20">
        <v>0</v>
      </c>
      <c r="J110" s="20">
        <v>0</v>
      </c>
      <c r="K110" s="20"/>
      <c r="L110" s="20"/>
      <c r="M110" s="20"/>
      <c r="N110" s="20">
        <v>0</v>
      </c>
      <c r="O110" s="20"/>
      <c r="P110" s="20"/>
      <c r="Q110" s="20">
        <v>0</v>
      </c>
      <c r="R110" s="20">
        <v>68023957</v>
      </c>
      <c r="S110" s="21"/>
      <c r="T110" s="21"/>
    </row>
    <row r="111" spans="1:20" ht="30">
      <c r="A111" s="16">
        <v>100</v>
      </c>
      <c r="B111" s="17">
        <v>78202525700</v>
      </c>
      <c r="C111" s="26">
        <v>780184</v>
      </c>
      <c r="D111" s="23" t="s">
        <v>126</v>
      </c>
      <c r="E111" s="15">
        <v>670037148</v>
      </c>
      <c r="F111" s="20"/>
      <c r="G111" s="20"/>
      <c r="H111" s="20">
        <v>0</v>
      </c>
      <c r="I111" s="20">
        <v>0</v>
      </c>
      <c r="J111" s="20">
        <v>0</v>
      </c>
      <c r="K111" s="20"/>
      <c r="L111" s="20"/>
      <c r="M111" s="20"/>
      <c r="N111" s="20">
        <v>0</v>
      </c>
      <c r="O111" s="20"/>
      <c r="P111" s="20"/>
      <c r="Q111" s="20">
        <v>0</v>
      </c>
      <c r="R111" s="20">
        <v>670037148</v>
      </c>
      <c r="S111" s="21"/>
      <c r="T111" s="21"/>
    </row>
    <row r="112" spans="1:20" ht="30">
      <c r="A112" s="16">
        <v>101</v>
      </c>
      <c r="B112" s="17">
        <v>78202513200</v>
      </c>
      <c r="C112" s="26">
        <v>780176</v>
      </c>
      <c r="D112" s="23" t="s">
        <v>127</v>
      </c>
      <c r="E112" s="15">
        <v>34850874</v>
      </c>
      <c r="F112" s="20"/>
      <c r="G112" s="20"/>
      <c r="H112" s="20">
        <v>0</v>
      </c>
      <c r="I112" s="20">
        <v>0</v>
      </c>
      <c r="J112" s="20">
        <v>0</v>
      </c>
      <c r="K112" s="20"/>
      <c r="L112" s="20"/>
      <c r="M112" s="20"/>
      <c r="N112" s="20">
        <v>0</v>
      </c>
      <c r="O112" s="20"/>
      <c r="P112" s="20"/>
      <c r="Q112" s="20">
        <v>0</v>
      </c>
      <c r="R112" s="20">
        <v>34850874</v>
      </c>
      <c r="S112" s="21"/>
      <c r="T112" s="21"/>
    </row>
    <row r="113" spans="1:20" ht="15.75">
      <c r="A113" s="16"/>
      <c r="B113" s="17"/>
      <c r="C113" s="25"/>
      <c r="D113" s="36" t="s">
        <v>128</v>
      </c>
      <c r="E113" s="15">
        <v>0</v>
      </c>
      <c r="F113" s="20"/>
      <c r="G113" s="20"/>
      <c r="H113" s="20">
        <v>0</v>
      </c>
      <c r="I113" s="20">
        <v>0</v>
      </c>
      <c r="J113" s="20">
        <v>0</v>
      </c>
      <c r="K113" s="20"/>
      <c r="L113" s="20"/>
      <c r="M113" s="20"/>
      <c r="N113" s="20">
        <v>0</v>
      </c>
      <c r="O113" s="20"/>
      <c r="P113" s="20"/>
      <c r="Q113" s="20">
        <v>0</v>
      </c>
      <c r="R113" s="20">
        <v>0</v>
      </c>
      <c r="S113" s="21"/>
      <c r="T113" s="21"/>
    </row>
    <row r="114" spans="1:20" ht="30">
      <c r="A114" s="16">
        <v>102</v>
      </c>
      <c r="B114" s="17">
        <v>78202512900</v>
      </c>
      <c r="C114" s="26">
        <v>780215</v>
      </c>
      <c r="D114" s="23" t="s">
        <v>129</v>
      </c>
      <c r="E114" s="15">
        <v>148490422</v>
      </c>
      <c r="F114" s="20"/>
      <c r="G114" s="20"/>
      <c r="H114" s="20">
        <v>0</v>
      </c>
      <c r="I114" s="20">
        <v>0</v>
      </c>
      <c r="J114" s="20">
        <v>152736</v>
      </c>
      <c r="K114" s="20"/>
      <c r="L114" s="20">
        <v>75125</v>
      </c>
      <c r="M114" s="20"/>
      <c r="N114" s="20">
        <v>-227861</v>
      </c>
      <c r="O114" s="20"/>
      <c r="P114" s="20"/>
      <c r="Q114" s="20">
        <v>0</v>
      </c>
      <c r="R114" s="20">
        <v>148490422</v>
      </c>
      <c r="S114" s="21"/>
      <c r="T114" s="21"/>
    </row>
    <row r="115" spans="1:20" ht="30">
      <c r="A115" s="16">
        <v>103</v>
      </c>
      <c r="B115" s="17">
        <v>78202520900</v>
      </c>
      <c r="C115" s="26">
        <v>780059</v>
      </c>
      <c r="D115" s="23" t="s">
        <v>130</v>
      </c>
      <c r="E115" s="15">
        <v>706906260</v>
      </c>
      <c r="F115" s="20"/>
      <c r="G115" s="20"/>
      <c r="H115" s="20">
        <v>0</v>
      </c>
      <c r="I115" s="20">
        <v>0</v>
      </c>
      <c r="J115" s="20">
        <v>585519</v>
      </c>
      <c r="K115" s="20"/>
      <c r="L115" s="20">
        <v>144636</v>
      </c>
      <c r="M115" s="20"/>
      <c r="N115" s="20">
        <v>-730155</v>
      </c>
      <c r="O115" s="20"/>
      <c r="P115" s="20"/>
      <c r="Q115" s="20">
        <v>0</v>
      </c>
      <c r="R115" s="20">
        <v>706906260</v>
      </c>
      <c r="S115" s="21"/>
      <c r="T115" s="21"/>
    </row>
    <row r="116" spans="1:20" ht="30">
      <c r="A116" s="16">
        <v>104</v>
      </c>
      <c r="B116" s="17">
        <v>78202521400</v>
      </c>
      <c r="C116" s="26">
        <v>780060</v>
      </c>
      <c r="D116" s="23" t="s">
        <v>131</v>
      </c>
      <c r="E116" s="15">
        <v>230462686</v>
      </c>
      <c r="F116" s="20"/>
      <c r="G116" s="20"/>
      <c r="H116" s="20">
        <v>0</v>
      </c>
      <c r="I116" s="20">
        <v>0</v>
      </c>
      <c r="J116" s="20">
        <v>335266</v>
      </c>
      <c r="K116" s="20"/>
      <c r="L116" s="20">
        <v>6140</v>
      </c>
      <c r="M116" s="20"/>
      <c r="N116" s="20">
        <v>-341406</v>
      </c>
      <c r="O116" s="20"/>
      <c r="P116" s="20"/>
      <c r="Q116" s="20">
        <v>0</v>
      </c>
      <c r="R116" s="20">
        <v>230462686</v>
      </c>
      <c r="S116" s="21"/>
      <c r="T116" s="21"/>
    </row>
    <row r="117" spans="1:20" ht="30">
      <c r="A117" s="16">
        <v>105</v>
      </c>
      <c r="B117" s="17">
        <v>78202525600</v>
      </c>
      <c r="C117" s="26">
        <v>780065</v>
      </c>
      <c r="D117" s="23" t="s">
        <v>132</v>
      </c>
      <c r="E117" s="15">
        <v>441045411</v>
      </c>
      <c r="F117" s="20"/>
      <c r="G117" s="20"/>
      <c r="H117" s="20">
        <v>0</v>
      </c>
      <c r="I117" s="20">
        <v>0</v>
      </c>
      <c r="J117" s="20">
        <v>504364</v>
      </c>
      <c r="K117" s="20"/>
      <c r="L117" s="20">
        <v>186147</v>
      </c>
      <c r="M117" s="20"/>
      <c r="N117" s="20">
        <v>-690511</v>
      </c>
      <c r="O117" s="20"/>
      <c r="P117" s="20"/>
      <c r="Q117" s="20">
        <v>0</v>
      </c>
      <c r="R117" s="20">
        <v>441045411</v>
      </c>
      <c r="S117" s="21"/>
      <c r="T117" s="21"/>
    </row>
    <row r="118" spans="1:20" ht="30">
      <c r="A118" s="16">
        <v>106</v>
      </c>
      <c r="B118" s="17">
        <v>78202512800</v>
      </c>
      <c r="C118" s="26">
        <v>780024</v>
      </c>
      <c r="D118" s="23" t="s">
        <v>133</v>
      </c>
      <c r="E118" s="15">
        <v>352277838</v>
      </c>
      <c r="F118" s="20"/>
      <c r="G118" s="20"/>
      <c r="H118" s="20">
        <v>0</v>
      </c>
      <c r="I118" s="20">
        <v>0</v>
      </c>
      <c r="J118" s="20">
        <v>836257</v>
      </c>
      <c r="K118" s="20"/>
      <c r="L118" s="20"/>
      <c r="M118" s="20"/>
      <c r="N118" s="20">
        <v>-370274</v>
      </c>
      <c r="O118" s="20"/>
      <c r="P118" s="20"/>
      <c r="Q118" s="20">
        <v>465983</v>
      </c>
      <c r="R118" s="20">
        <v>352743821</v>
      </c>
      <c r="S118" s="21"/>
      <c r="T118" s="21"/>
    </row>
    <row r="119" spans="1:20" ht="30">
      <c r="A119" s="16">
        <v>107</v>
      </c>
      <c r="B119" s="17">
        <v>78202503700</v>
      </c>
      <c r="C119" s="26">
        <v>780145</v>
      </c>
      <c r="D119" s="23" t="s">
        <v>134</v>
      </c>
      <c r="E119" s="15">
        <v>112583321</v>
      </c>
      <c r="F119" s="20"/>
      <c r="G119" s="20"/>
      <c r="H119" s="20">
        <v>0</v>
      </c>
      <c r="I119" s="20">
        <v>0</v>
      </c>
      <c r="J119" s="20">
        <v>0</v>
      </c>
      <c r="K119" s="20"/>
      <c r="L119" s="20"/>
      <c r="M119" s="20"/>
      <c r="N119" s="20">
        <v>0</v>
      </c>
      <c r="O119" s="20"/>
      <c r="P119" s="20"/>
      <c r="Q119" s="20">
        <v>0</v>
      </c>
      <c r="R119" s="20">
        <v>112583321</v>
      </c>
      <c r="S119" s="21"/>
      <c r="T119" s="21"/>
    </row>
    <row r="120" spans="1:20" ht="30">
      <c r="A120" s="16">
        <v>108</v>
      </c>
      <c r="B120" s="17">
        <v>78202517100</v>
      </c>
      <c r="C120" s="26">
        <v>780369</v>
      </c>
      <c r="D120" s="23" t="s">
        <v>135</v>
      </c>
      <c r="E120" s="15">
        <v>405462575</v>
      </c>
      <c r="F120" s="20"/>
      <c r="G120" s="20"/>
      <c r="H120" s="20">
        <v>0</v>
      </c>
      <c r="I120" s="20">
        <v>0</v>
      </c>
      <c r="J120" s="20">
        <v>0</v>
      </c>
      <c r="K120" s="20"/>
      <c r="L120" s="20"/>
      <c r="M120" s="20"/>
      <c r="N120" s="20">
        <v>0</v>
      </c>
      <c r="O120" s="20"/>
      <c r="P120" s="20"/>
      <c r="Q120" s="20">
        <v>0</v>
      </c>
      <c r="R120" s="20">
        <v>405462575</v>
      </c>
      <c r="S120" s="21"/>
      <c r="T120" s="21"/>
    </row>
    <row r="121" spans="1:20" ht="15.75">
      <c r="A121" s="16"/>
      <c r="B121" s="17"/>
      <c r="C121" s="25"/>
      <c r="D121" s="36" t="s">
        <v>136</v>
      </c>
      <c r="E121" s="15">
        <v>0</v>
      </c>
      <c r="F121" s="20"/>
      <c r="G121" s="20"/>
      <c r="H121" s="20">
        <v>0</v>
      </c>
      <c r="I121" s="20">
        <v>0</v>
      </c>
      <c r="J121" s="20">
        <v>0</v>
      </c>
      <c r="K121" s="20"/>
      <c r="L121" s="20"/>
      <c r="M121" s="20"/>
      <c r="N121" s="20">
        <v>0</v>
      </c>
      <c r="O121" s="20"/>
      <c r="P121" s="20"/>
      <c r="Q121" s="20">
        <v>0</v>
      </c>
      <c r="R121" s="20">
        <v>0</v>
      </c>
      <c r="S121" s="21"/>
      <c r="T121" s="21"/>
    </row>
    <row r="122" spans="1:20" ht="30">
      <c r="A122" s="16">
        <v>109</v>
      </c>
      <c r="B122" s="17">
        <v>78202532100</v>
      </c>
      <c r="C122" s="26">
        <v>780105</v>
      </c>
      <c r="D122" s="23" t="s">
        <v>137</v>
      </c>
      <c r="E122" s="15">
        <v>1685508569</v>
      </c>
      <c r="F122" s="20"/>
      <c r="G122" s="20"/>
      <c r="H122" s="20">
        <v>0</v>
      </c>
      <c r="I122" s="20">
        <v>0</v>
      </c>
      <c r="J122" s="20">
        <v>1384178</v>
      </c>
      <c r="K122" s="20"/>
      <c r="L122" s="20">
        <v>560722</v>
      </c>
      <c r="M122" s="20"/>
      <c r="N122" s="20">
        <v>-1944900</v>
      </c>
      <c r="O122" s="20"/>
      <c r="P122" s="20"/>
      <c r="Q122" s="20">
        <v>0</v>
      </c>
      <c r="R122" s="20">
        <v>1685508569</v>
      </c>
      <c r="S122" s="21"/>
      <c r="T122" s="21"/>
    </row>
    <row r="123" spans="1:20" ht="30">
      <c r="A123" s="16">
        <v>110</v>
      </c>
      <c r="B123" s="17">
        <v>78202534700</v>
      </c>
      <c r="C123" s="26">
        <v>780100</v>
      </c>
      <c r="D123" s="23" t="s">
        <v>138</v>
      </c>
      <c r="E123" s="15">
        <v>1737387271</v>
      </c>
      <c r="F123" s="20"/>
      <c r="G123" s="20"/>
      <c r="H123" s="20">
        <v>0</v>
      </c>
      <c r="I123" s="20">
        <v>0</v>
      </c>
      <c r="J123" s="20">
        <v>1053162</v>
      </c>
      <c r="K123" s="20"/>
      <c r="L123" s="20"/>
      <c r="M123" s="20">
        <v>374817</v>
      </c>
      <c r="N123" s="20">
        <v>-1427979</v>
      </c>
      <c r="O123" s="20"/>
      <c r="P123" s="20"/>
      <c r="Q123" s="20">
        <v>0</v>
      </c>
      <c r="R123" s="20">
        <v>1737387271</v>
      </c>
      <c r="S123" s="21"/>
      <c r="T123" s="21"/>
    </row>
    <row r="124" spans="1:20" ht="30">
      <c r="A124" s="16">
        <v>111</v>
      </c>
      <c r="B124" s="17">
        <v>78202524500</v>
      </c>
      <c r="C124" s="26">
        <v>780192</v>
      </c>
      <c r="D124" s="23" t="s">
        <v>139</v>
      </c>
      <c r="E124" s="15">
        <v>590989061</v>
      </c>
      <c r="F124" s="20"/>
      <c r="G124" s="20"/>
      <c r="H124" s="20">
        <v>0</v>
      </c>
      <c r="I124" s="20">
        <v>0</v>
      </c>
      <c r="J124" s="20">
        <v>566808</v>
      </c>
      <c r="K124" s="20"/>
      <c r="L124" s="20"/>
      <c r="M124" s="20">
        <v>194909</v>
      </c>
      <c r="N124" s="20">
        <v>-761717</v>
      </c>
      <c r="O124" s="20"/>
      <c r="P124" s="20"/>
      <c r="Q124" s="20">
        <v>0</v>
      </c>
      <c r="R124" s="20">
        <v>590989061</v>
      </c>
      <c r="S124" s="21"/>
      <c r="T124" s="21"/>
    </row>
    <row r="125" spans="1:20" ht="30">
      <c r="A125" s="16">
        <v>112</v>
      </c>
      <c r="B125" s="17">
        <v>78202520500</v>
      </c>
      <c r="C125" s="26">
        <v>780092</v>
      </c>
      <c r="D125" s="23" t="s">
        <v>140</v>
      </c>
      <c r="E125" s="15">
        <v>1061371599</v>
      </c>
      <c r="F125" s="20"/>
      <c r="G125" s="20"/>
      <c r="H125" s="20">
        <v>0</v>
      </c>
      <c r="I125" s="20">
        <v>0</v>
      </c>
      <c r="J125" s="20">
        <v>2064880</v>
      </c>
      <c r="K125" s="20"/>
      <c r="L125" s="20"/>
      <c r="M125" s="20"/>
      <c r="N125" s="20">
        <v>-901821</v>
      </c>
      <c r="O125" s="20"/>
      <c r="P125" s="20"/>
      <c r="Q125" s="20">
        <v>1163059</v>
      </c>
      <c r="R125" s="20">
        <v>1062534658</v>
      </c>
      <c r="S125" s="21"/>
      <c r="T125" s="21"/>
    </row>
    <row r="126" spans="1:20" ht="30">
      <c r="A126" s="16">
        <v>113</v>
      </c>
      <c r="B126" s="17">
        <v>78202502100</v>
      </c>
      <c r="C126" s="26">
        <v>780135</v>
      </c>
      <c r="D126" s="23" t="s">
        <v>141</v>
      </c>
      <c r="E126" s="15">
        <v>151506360</v>
      </c>
      <c r="F126" s="20"/>
      <c r="G126" s="20"/>
      <c r="H126" s="20">
        <v>0</v>
      </c>
      <c r="I126" s="20">
        <v>0</v>
      </c>
      <c r="J126" s="20">
        <v>0</v>
      </c>
      <c r="K126" s="20"/>
      <c r="L126" s="20"/>
      <c r="M126" s="20"/>
      <c r="N126" s="20">
        <v>0</v>
      </c>
      <c r="O126" s="20"/>
      <c r="P126" s="20"/>
      <c r="Q126" s="20">
        <v>0</v>
      </c>
      <c r="R126" s="20">
        <v>151506360</v>
      </c>
      <c r="S126" s="21"/>
      <c r="T126" s="21"/>
    </row>
    <row r="127" spans="1:20" ht="30">
      <c r="A127" s="16">
        <v>114</v>
      </c>
      <c r="B127" s="17">
        <v>78202503400</v>
      </c>
      <c r="C127" s="26">
        <v>780149</v>
      </c>
      <c r="D127" s="23" t="s">
        <v>142</v>
      </c>
      <c r="E127" s="15">
        <v>190070291</v>
      </c>
      <c r="F127" s="20"/>
      <c r="G127" s="20"/>
      <c r="H127" s="20">
        <v>0</v>
      </c>
      <c r="I127" s="20">
        <v>0</v>
      </c>
      <c r="J127" s="20">
        <v>0</v>
      </c>
      <c r="K127" s="20"/>
      <c r="L127" s="20"/>
      <c r="M127" s="20"/>
      <c r="N127" s="20">
        <v>0</v>
      </c>
      <c r="O127" s="20"/>
      <c r="P127" s="20"/>
      <c r="Q127" s="20">
        <v>0</v>
      </c>
      <c r="R127" s="20">
        <v>190070291</v>
      </c>
      <c r="S127" s="21"/>
      <c r="T127" s="21"/>
    </row>
    <row r="128" spans="1:20" ht="30">
      <c r="A128" s="16">
        <v>115</v>
      </c>
      <c r="B128" s="17">
        <v>78202514000</v>
      </c>
      <c r="C128" s="26">
        <v>780177</v>
      </c>
      <c r="D128" s="23" t="s">
        <v>143</v>
      </c>
      <c r="E128" s="15">
        <v>39166660</v>
      </c>
      <c r="F128" s="20"/>
      <c r="G128" s="20"/>
      <c r="H128" s="20">
        <v>0</v>
      </c>
      <c r="I128" s="20">
        <v>0</v>
      </c>
      <c r="J128" s="20">
        <v>0</v>
      </c>
      <c r="K128" s="20"/>
      <c r="L128" s="20"/>
      <c r="M128" s="20"/>
      <c r="N128" s="20">
        <v>0</v>
      </c>
      <c r="O128" s="20"/>
      <c r="P128" s="20"/>
      <c r="Q128" s="20">
        <v>0</v>
      </c>
      <c r="R128" s="20">
        <v>39166660</v>
      </c>
      <c r="S128" s="21"/>
      <c r="T128" s="21"/>
    </row>
    <row r="129" spans="1:20" ht="15.75">
      <c r="A129" s="16"/>
      <c r="B129" s="17"/>
      <c r="C129" s="25"/>
      <c r="D129" s="36" t="s">
        <v>144</v>
      </c>
      <c r="E129" s="15">
        <v>0</v>
      </c>
      <c r="F129" s="20"/>
      <c r="G129" s="20"/>
      <c r="H129" s="20">
        <v>0</v>
      </c>
      <c r="I129" s="20">
        <v>0</v>
      </c>
      <c r="J129" s="20">
        <v>0</v>
      </c>
      <c r="K129" s="20"/>
      <c r="L129" s="20"/>
      <c r="M129" s="20"/>
      <c r="N129" s="20">
        <v>0</v>
      </c>
      <c r="O129" s="20"/>
      <c r="P129" s="20"/>
      <c r="Q129" s="20">
        <v>0</v>
      </c>
      <c r="R129" s="20">
        <v>0</v>
      </c>
      <c r="S129" s="21"/>
      <c r="T129" s="21"/>
    </row>
    <row r="130" spans="1:20" ht="30">
      <c r="A130" s="16">
        <v>116</v>
      </c>
      <c r="B130" s="17">
        <v>78202519200</v>
      </c>
      <c r="C130" s="26">
        <v>780124</v>
      </c>
      <c r="D130" s="23" t="s">
        <v>145</v>
      </c>
      <c r="E130" s="15">
        <v>1579724224</v>
      </c>
      <c r="F130" s="20"/>
      <c r="G130" s="20"/>
      <c r="H130" s="20">
        <v>0</v>
      </c>
      <c r="I130" s="20">
        <v>0</v>
      </c>
      <c r="J130" s="20">
        <v>2190275</v>
      </c>
      <c r="K130" s="20"/>
      <c r="L130" s="20"/>
      <c r="M130" s="20"/>
      <c r="N130" s="20">
        <v>-2126957</v>
      </c>
      <c r="O130" s="20"/>
      <c r="P130" s="20"/>
      <c r="Q130" s="20">
        <v>63318</v>
      </c>
      <c r="R130" s="20">
        <v>1579787542</v>
      </c>
      <c r="S130" s="21"/>
      <c r="T130" s="21"/>
    </row>
    <row r="131" spans="1:20" ht="30">
      <c r="A131" s="16">
        <v>117</v>
      </c>
      <c r="B131" s="17">
        <v>78202538900</v>
      </c>
      <c r="C131" s="26">
        <v>780125</v>
      </c>
      <c r="D131" s="23" t="s">
        <v>146</v>
      </c>
      <c r="E131" s="15">
        <v>850793822</v>
      </c>
      <c r="F131" s="20"/>
      <c r="G131" s="20"/>
      <c r="H131" s="20">
        <v>0</v>
      </c>
      <c r="I131" s="20">
        <v>0</v>
      </c>
      <c r="J131" s="20">
        <v>959400</v>
      </c>
      <c r="K131" s="20"/>
      <c r="L131" s="20"/>
      <c r="M131" s="20"/>
      <c r="N131" s="20">
        <v>-911828</v>
      </c>
      <c r="O131" s="20"/>
      <c r="P131" s="20"/>
      <c r="Q131" s="20">
        <v>47572</v>
      </c>
      <c r="R131" s="20">
        <v>850841394</v>
      </c>
      <c r="S131" s="21"/>
      <c r="T131" s="21"/>
    </row>
    <row r="132" spans="1:20" ht="30">
      <c r="A132" s="16">
        <v>118</v>
      </c>
      <c r="B132" s="17">
        <v>78202532500</v>
      </c>
      <c r="C132" s="26">
        <v>780099</v>
      </c>
      <c r="D132" s="23" t="s">
        <v>147</v>
      </c>
      <c r="E132" s="15">
        <v>2598718041</v>
      </c>
      <c r="F132" s="20"/>
      <c r="G132" s="20"/>
      <c r="H132" s="20">
        <v>0</v>
      </c>
      <c r="I132" s="20">
        <v>0</v>
      </c>
      <c r="J132" s="20">
        <v>2805599</v>
      </c>
      <c r="K132" s="20"/>
      <c r="L132" s="20"/>
      <c r="M132" s="20"/>
      <c r="N132" s="20">
        <v>-2727786</v>
      </c>
      <c r="O132" s="20"/>
      <c r="P132" s="20"/>
      <c r="Q132" s="20">
        <v>77813</v>
      </c>
      <c r="R132" s="20">
        <v>2598795854</v>
      </c>
      <c r="S132" s="21"/>
      <c r="T132" s="21"/>
    </row>
    <row r="133" spans="1:20" ht="45">
      <c r="A133" s="16">
        <v>119</v>
      </c>
      <c r="B133" s="17">
        <v>78202503100</v>
      </c>
      <c r="C133" s="26">
        <v>780139</v>
      </c>
      <c r="D133" s="23" t="s">
        <v>148</v>
      </c>
      <c r="E133" s="15">
        <v>221612500</v>
      </c>
      <c r="F133" s="20"/>
      <c r="G133" s="20"/>
      <c r="H133" s="20">
        <v>0</v>
      </c>
      <c r="I133" s="20">
        <v>0</v>
      </c>
      <c r="J133" s="20">
        <v>0</v>
      </c>
      <c r="K133" s="20"/>
      <c r="L133" s="20"/>
      <c r="M133" s="20"/>
      <c r="N133" s="20">
        <v>0</v>
      </c>
      <c r="O133" s="20"/>
      <c r="P133" s="20"/>
      <c r="Q133" s="20">
        <v>0</v>
      </c>
      <c r="R133" s="20">
        <v>221612500</v>
      </c>
      <c r="S133" s="21"/>
      <c r="T133" s="21"/>
    </row>
    <row r="134" spans="1:20" ht="30">
      <c r="A134" s="16">
        <v>120</v>
      </c>
      <c r="B134" s="17">
        <v>78202502000</v>
      </c>
      <c r="C134" s="26">
        <v>780175</v>
      </c>
      <c r="D134" s="23" t="s">
        <v>149</v>
      </c>
      <c r="E134" s="15">
        <v>55394787</v>
      </c>
      <c r="F134" s="20"/>
      <c r="G134" s="20"/>
      <c r="H134" s="20">
        <v>0</v>
      </c>
      <c r="I134" s="20">
        <v>0</v>
      </c>
      <c r="J134" s="20">
        <v>0</v>
      </c>
      <c r="K134" s="20"/>
      <c r="L134" s="20"/>
      <c r="M134" s="20"/>
      <c r="N134" s="20">
        <v>0</v>
      </c>
      <c r="O134" s="20"/>
      <c r="P134" s="20"/>
      <c r="Q134" s="20">
        <v>0</v>
      </c>
      <c r="R134" s="20">
        <v>55394787</v>
      </c>
      <c r="S134" s="21"/>
      <c r="T134" s="21"/>
    </row>
    <row r="135" spans="1:20" ht="15.75">
      <c r="A135" s="16"/>
      <c r="B135" s="17"/>
      <c r="C135" s="25"/>
      <c r="D135" s="36" t="s">
        <v>150</v>
      </c>
      <c r="E135" s="15">
        <v>0</v>
      </c>
      <c r="F135" s="20"/>
      <c r="G135" s="20"/>
      <c r="H135" s="20">
        <v>0</v>
      </c>
      <c r="I135" s="20">
        <v>0</v>
      </c>
      <c r="J135" s="20">
        <v>0</v>
      </c>
      <c r="K135" s="20"/>
      <c r="L135" s="20"/>
      <c r="M135" s="20"/>
      <c r="N135" s="20">
        <v>0</v>
      </c>
      <c r="O135" s="20"/>
      <c r="P135" s="20"/>
      <c r="Q135" s="20">
        <v>0</v>
      </c>
      <c r="R135" s="20">
        <v>0</v>
      </c>
      <c r="S135" s="21"/>
      <c r="T135" s="21"/>
    </row>
    <row r="136" spans="1:20" ht="30">
      <c r="A136" s="16">
        <v>121</v>
      </c>
      <c r="B136" s="17">
        <v>78202539400</v>
      </c>
      <c r="C136" s="26">
        <v>780121</v>
      </c>
      <c r="D136" s="23" t="s">
        <v>151</v>
      </c>
      <c r="E136" s="15">
        <v>517938925</v>
      </c>
      <c r="F136" s="20"/>
      <c r="G136" s="20"/>
      <c r="H136" s="20">
        <v>0</v>
      </c>
      <c r="I136" s="20">
        <v>0</v>
      </c>
      <c r="J136" s="20">
        <v>481218</v>
      </c>
      <c r="K136" s="20"/>
      <c r="L136" s="20"/>
      <c r="M136" s="20"/>
      <c r="N136" s="20">
        <v>-463805</v>
      </c>
      <c r="O136" s="20"/>
      <c r="P136" s="20"/>
      <c r="Q136" s="20">
        <v>17413</v>
      </c>
      <c r="R136" s="20">
        <v>517956338</v>
      </c>
      <c r="S136" s="21"/>
      <c r="T136" s="21"/>
    </row>
    <row r="137" spans="1:20" ht="15.75">
      <c r="A137" s="16"/>
      <c r="B137" s="17"/>
      <c r="C137" s="25"/>
      <c r="D137" s="36" t="s">
        <v>152</v>
      </c>
      <c r="E137" s="15">
        <v>0</v>
      </c>
      <c r="F137" s="20"/>
      <c r="G137" s="20"/>
      <c r="H137" s="20">
        <v>0</v>
      </c>
      <c r="I137" s="20">
        <v>0</v>
      </c>
      <c r="J137" s="20">
        <v>0</v>
      </c>
      <c r="K137" s="20"/>
      <c r="L137" s="20"/>
      <c r="M137" s="20"/>
      <c r="N137" s="20">
        <v>0</v>
      </c>
      <c r="O137" s="20"/>
      <c r="P137" s="20"/>
      <c r="Q137" s="20">
        <v>0</v>
      </c>
      <c r="R137" s="20">
        <v>0</v>
      </c>
      <c r="S137" s="21"/>
      <c r="T137" s="21"/>
    </row>
    <row r="138" spans="1:20" ht="30">
      <c r="A138" s="16">
        <v>122</v>
      </c>
      <c r="B138" s="17">
        <v>78202522900</v>
      </c>
      <c r="C138" s="26">
        <v>780051</v>
      </c>
      <c r="D138" s="23" t="s">
        <v>153</v>
      </c>
      <c r="E138" s="15">
        <v>488745369</v>
      </c>
      <c r="F138" s="20"/>
      <c r="G138" s="20"/>
      <c r="H138" s="20">
        <v>1344962</v>
      </c>
      <c r="I138" s="20">
        <v>0</v>
      </c>
      <c r="J138" s="20">
        <v>606134</v>
      </c>
      <c r="K138" s="20"/>
      <c r="L138" s="20"/>
      <c r="M138" s="20"/>
      <c r="N138" s="20">
        <v>-802132</v>
      </c>
      <c r="O138" s="20"/>
      <c r="P138" s="20"/>
      <c r="Q138" s="20">
        <v>1148964</v>
      </c>
      <c r="R138" s="20">
        <v>489894333</v>
      </c>
      <c r="S138" s="21"/>
      <c r="T138" s="21"/>
    </row>
    <row r="139" spans="1:20" ht="30">
      <c r="A139" s="16">
        <v>123</v>
      </c>
      <c r="B139" s="17">
        <v>78202513600</v>
      </c>
      <c r="C139" s="26">
        <v>780057</v>
      </c>
      <c r="D139" s="23" t="s">
        <v>154</v>
      </c>
      <c r="E139" s="15">
        <v>755508315</v>
      </c>
      <c r="F139" s="20"/>
      <c r="G139" s="20"/>
      <c r="H139" s="20">
        <v>0</v>
      </c>
      <c r="I139" s="20">
        <v>0</v>
      </c>
      <c r="J139" s="20">
        <v>864352</v>
      </c>
      <c r="K139" s="20"/>
      <c r="L139" s="20"/>
      <c r="M139" s="20">
        <v>328068</v>
      </c>
      <c r="N139" s="20">
        <v>-1192420</v>
      </c>
      <c r="O139" s="20"/>
      <c r="P139" s="20"/>
      <c r="Q139" s="20">
        <v>0</v>
      </c>
      <c r="R139" s="20">
        <v>755508315</v>
      </c>
      <c r="S139" s="21"/>
      <c r="T139" s="21"/>
    </row>
    <row r="140" spans="1:20" ht="30">
      <c r="A140" s="16">
        <v>124</v>
      </c>
      <c r="B140" s="17">
        <v>78202521300</v>
      </c>
      <c r="C140" s="26">
        <v>780117</v>
      </c>
      <c r="D140" s="23" t="s">
        <v>155</v>
      </c>
      <c r="E140" s="15">
        <v>1175194214</v>
      </c>
      <c r="F140" s="20"/>
      <c r="G140" s="20"/>
      <c r="H140" s="20">
        <v>5298507</v>
      </c>
      <c r="I140" s="20">
        <v>0</v>
      </c>
      <c r="J140" s="20">
        <v>1776511</v>
      </c>
      <c r="K140" s="20"/>
      <c r="L140" s="20"/>
      <c r="M140" s="20"/>
      <c r="N140" s="20">
        <v>-1633131</v>
      </c>
      <c r="O140" s="20"/>
      <c r="P140" s="20"/>
      <c r="Q140" s="20">
        <v>5441887</v>
      </c>
      <c r="R140" s="20">
        <v>1180636101</v>
      </c>
      <c r="S140" s="21"/>
      <c r="T140" s="21"/>
    </row>
    <row r="141" spans="1:20" ht="30">
      <c r="A141" s="16">
        <v>125</v>
      </c>
      <c r="B141" s="17">
        <v>78202514400</v>
      </c>
      <c r="C141" s="26">
        <v>780133</v>
      </c>
      <c r="D141" s="23" t="s">
        <v>156</v>
      </c>
      <c r="E141" s="15">
        <v>212302520</v>
      </c>
      <c r="F141" s="20"/>
      <c r="G141" s="20"/>
      <c r="H141" s="20">
        <v>0</v>
      </c>
      <c r="I141" s="20">
        <v>0</v>
      </c>
      <c r="J141" s="20">
        <v>50112</v>
      </c>
      <c r="K141" s="20">
        <v>49962</v>
      </c>
      <c r="L141" s="20"/>
      <c r="M141" s="20"/>
      <c r="N141" s="20">
        <v>-100074</v>
      </c>
      <c r="O141" s="20"/>
      <c r="P141" s="20"/>
      <c r="Q141" s="20">
        <v>0</v>
      </c>
      <c r="R141" s="20">
        <v>212302520</v>
      </c>
      <c r="S141" s="21"/>
      <c r="T141" s="21"/>
    </row>
    <row r="142" spans="1:20" s="38" customFormat="1" ht="30">
      <c r="A142" s="16">
        <v>126</v>
      </c>
      <c r="B142" s="17">
        <v>78202521500</v>
      </c>
      <c r="C142" s="26">
        <v>780089</v>
      </c>
      <c r="D142" s="23" t="s">
        <v>157</v>
      </c>
      <c r="E142" s="15">
        <v>333638844</v>
      </c>
      <c r="F142" s="20"/>
      <c r="G142" s="20"/>
      <c r="H142" s="20">
        <v>0</v>
      </c>
      <c r="I142" s="20">
        <v>0</v>
      </c>
      <c r="J142" s="20">
        <v>747149</v>
      </c>
      <c r="K142" s="20"/>
      <c r="L142" s="20"/>
      <c r="M142" s="20"/>
      <c r="N142" s="20">
        <v>-333323</v>
      </c>
      <c r="O142" s="20"/>
      <c r="P142" s="20"/>
      <c r="Q142" s="20">
        <v>413826</v>
      </c>
      <c r="R142" s="20">
        <v>334052670</v>
      </c>
      <c r="S142" s="21"/>
      <c r="T142" s="21"/>
    </row>
    <row r="143" spans="1:20" ht="30">
      <c r="A143" s="16">
        <v>127</v>
      </c>
      <c r="B143" s="17">
        <v>78202514500</v>
      </c>
      <c r="C143" s="26">
        <v>780085</v>
      </c>
      <c r="D143" s="23" t="s">
        <v>158</v>
      </c>
      <c r="E143" s="15">
        <v>93499767</v>
      </c>
      <c r="F143" s="20"/>
      <c r="G143" s="20"/>
      <c r="H143" s="20">
        <v>0</v>
      </c>
      <c r="I143" s="20">
        <v>0</v>
      </c>
      <c r="J143" s="20">
        <v>0</v>
      </c>
      <c r="K143" s="20"/>
      <c r="L143" s="20"/>
      <c r="M143" s="20"/>
      <c r="N143" s="20">
        <v>0</v>
      </c>
      <c r="O143" s="20"/>
      <c r="P143" s="20"/>
      <c r="Q143" s="20">
        <v>0</v>
      </c>
      <c r="R143" s="20">
        <v>93499767</v>
      </c>
      <c r="S143" s="21"/>
      <c r="T143" s="21"/>
    </row>
    <row r="144" spans="1:20" ht="30">
      <c r="A144" s="16">
        <v>128</v>
      </c>
      <c r="B144" s="17">
        <v>78202534200</v>
      </c>
      <c r="C144" s="26">
        <v>780157</v>
      </c>
      <c r="D144" s="23" t="s">
        <v>159</v>
      </c>
      <c r="E144" s="15">
        <v>273442201</v>
      </c>
      <c r="F144" s="20"/>
      <c r="G144" s="20"/>
      <c r="H144" s="20">
        <v>0</v>
      </c>
      <c r="I144" s="20">
        <v>0</v>
      </c>
      <c r="J144" s="20">
        <v>0</v>
      </c>
      <c r="K144" s="20"/>
      <c r="L144" s="20"/>
      <c r="M144" s="20"/>
      <c r="N144" s="20">
        <v>0</v>
      </c>
      <c r="O144" s="20"/>
      <c r="P144" s="20"/>
      <c r="Q144" s="20">
        <v>0</v>
      </c>
      <c r="R144" s="20">
        <v>273442201</v>
      </c>
      <c r="S144" s="21"/>
      <c r="T144" s="21"/>
    </row>
    <row r="145" spans="1:20" ht="30">
      <c r="A145" s="16">
        <v>129</v>
      </c>
      <c r="B145" s="17">
        <v>78202506300</v>
      </c>
      <c r="C145" s="26">
        <v>780142</v>
      </c>
      <c r="D145" s="23" t="s">
        <v>160</v>
      </c>
      <c r="E145" s="15">
        <v>185043042</v>
      </c>
      <c r="F145" s="20"/>
      <c r="G145" s="20"/>
      <c r="H145" s="20">
        <v>0</v>
      </c>
      <c r="I145" s="20">
        <v>0</v>
      </c>
      <c r="J145" s="20">
        <v>0</v>
      </c>
      <c r="K145" s="20"/>
      <c r="L145" s="20"/>
      <c r="M145" s="20"/>
      <c r="N145" s="20">
        <v>0</v>
      </c>
      <c r="O145" s="20"/>
      <c r="P145" s="20"/>
      <c r="Q145" s="20">
        <v>0</v>
      </c>
      <c r="R145" s="20">
        <v>185043042</v>
      </c>
      <c r="S145" s="21"/>
      <c r="T145" s="21"/>
    </row>
    <row r="146" spans="1:20" ht="30">
      <c r="A146" s="16">
        <v>130</v>
      </c>
      <c r="B146" s="17">
        <v>78202506200</v>
      </c>
      <c r="C146" s="26">
        <v>780171</v>
      </c>
      <c r="D146" s="23" t="s">
        <v>161</v>
      </c>
      <c r="E146" s="15">
        <v>53053967</v>
      </c>
      <c r="F146" s="20"/>
      <c r="G146" s="20"/>
      <c r="H146" s="20">
        <v>0</v>
      </c>
      <c r="I146" s="20">
        <v>0</v>
      </c>
      <c r="J146" s="20">
        <v>0</v>
      </c>
      <c r="K146" s="20"/>
      <c r="L146" s="20"/>
      <c r="M146" s="20"/>
      <c r="N146" s="20">
        <v>0</v>
      </c>
      <c r="O146" s="20"/>
      <c r="P146" s="20"/>
      <c r="Q146" s="20">
        <v>0</v>
      </c>
      <c r="R146" s="20">
        <v>53053967</v>
      </c>
      <c r="S146" s="21"/>
      <c r="T146" s="21"/>
    </row>
    <row r="147" spans="1:20" ht="15.75">
      <c r="A147" s="16"/>
      <c r="B147" s="17"/>
      <c r="C147" s="25"/>
      <c r="D147" s="36" t="s">
        <v>162</v>
      </c>
      <c r="E147" s="15">
        <v>0</v>
      </c>
      <c r="F147" s="20"/>
      <c r="G147" s="20"/>
      <c r="H147" s="20">
        <v>0</v>
      </c>
      <c r="I147" s="20">
        <v>0</v>
      </c>
      <c r="J147" s="20">
        <v>0</v>
      </c>
      <c r="K147" s="20"/>
      <c r="L147" s="20"/>
      <c r="M147" s="20"/>
      <c r="N147" s="20">
        <v>0</v>
      </c>
      <c r="O147" s="20"/>
      <c r="P147" s="20"/>
      <c r="Q147" s="20">
        <v>0</v>
      </c>
      <c r="R147" s="20">
        <v>0</v>
      </c>
      <c r="S147" s="21"/>
      <c r="T147" s="21"/>
    </row>
    <row r="148" spans="1:20" ht="30">
      <c r="A148" s="16">
        <v>131</v>
      </c>
      <c r="B148" s="17">
        <v>78202524100</v>
      </c>
      <c r="C148" s="26">
        <v>780058</v>
      </c>
      <c r="D148" s="23" t="s">
        <v>163</v>
      </c>
      <c r="E148" s="15">
        <v>433323852</v>
      </c>
      <c r="F148" s="20"/>
      <c r="G148" s="20"/>
      <c r="H148" s="20">
        <v>0</v>
      </c>
      <c r="I148" s="20">
        <v>0</v>
      </c>
      <c r="J148" s="20">
        <v>323852</v>
      </c>
      <c r="K148" s="20"/>
      <c r="L148" s="20">
        <v>143417</v>
      </c>
      <c r="M148" s="20"/>
      <c r="N148" s="20">
        <v>-467269</v>
      </c>
      <c r="O148" s="20"/>
      <c r="P148" s="20"/>
      <c r="Q148" s="20">
        <v>0</v>
      </c>
      <c r="R148" s="20">
        <v>433323852</v>
      </c>
      <c r="S148" s="21"/>
      <c r="T148" s="21"/>
    </row>
    <row r="149" spans="1:20" ht="30">
      <c r="A149" s="16">
        <v>132</v>
      </c>
      <c r="B149" s="17">
        <v>78202538400</v>
      </c>
      <c r="C149" s="26">
        <v>780062</v>
      </c>
      <c r="D149" s="23" t="s">
        <v>164</v>
      </c>
      <c r="E149" s="15">
        <v>1258830860</v>
      </c>
      <c r="F149" s="20"/>
      <c r="G149" s="20"/>
      <c r="H149" s="20">
        <v>0</v>
      </c>
      <c r="I149" s="20">
        <v>0</v>
      </c>
      <c r="J149" s="20">
        <v>1577718</v>
      </c>
      <c r="K149" s="20"/>
      <c r="L149" s="20"/>
      <c r="M149" s="20"/>
      <c r="N149" s="20">
        <v>-1331754</v>
      </c>
      <c r="O149" s="20"/>
      <c r="P149" s="20"/>
      <c r="Q149" s="20">
        <v>245964</v>
      </c>
      <c r="R149" s="20">
        <v>1259076824</v>
      </c>
      <c r="S149" s="21"/>
      <c r="T149" s="21"/>
    </row>
    <row r="150" spans="1:20" ht="30">
      <c r="A150" s="16">
        <v>133</v>
      </c>
      <c r="B150" s="17">
        <v>78202519100</v>
      </c>
      <c r="C150" s="26">
        <v>780052</v>
      </c>
      <c r="D150" s="23" t="s">
        <v>165</v>
      </c>
      <c r="E150" s="15">
        <v>551787663</v>
      </c>
      <c r="F150" s="20"/>
      <c r="G150" s="20"/>
      <c r="H150" s="20">
        <v>0</v>
      </c>
      <c r="I150" s="20">
        <v>0</v>
      </c>
      <c r="J150" s="20">
        <v>564963</v>
      </c>
      <c r="K150" s="20"/>
      <c r="L150" s="20"/>
      <c r="M150" s="20">
        <v>205222</v>
      </c>
      <c r="N150" s="20">
        <v>-770185</v>
      </c>
      <c r="O150" s="20"/>
      <c r="P150" s="20"/>
      <c r="Q150" s="20">
        <v>0</v>
      </c>
      <c r="R150" s="20">
        <v>551787663</v>
      </c>
      <c r="S150" s="21"/>
      <c r="T150" s="21"/>
    </row>
    <row r="151" spans="1:20" ht="30">
      <c r="A151" s="16">
        <v>134</v>
      </c>
      <c r="B151" s="17">
        <v>78202533300</v>
      </c>
      <c r="C151" s="26">
        <v>780083</v>
      </c>
      <c r="D151" s="23" t="s">
        <v>166</v>
      </c>
      <c r="E151" s="15">
        <v>528662873</v>
      </c>
      <c r="F151" s="20"/>
      <c r="G151" s="20"/>
      <c r="H151" s="20">
        <v>0</v>
      </c>
      <c r="I151" s="20">
        <v>0</v>
      </c>
      <c r="J151" s="20">
        <v>363258</v>
      </c>
      <c r="K151" s="20"/>
      <c r="L151" s="20">
        <v>144425</v>
      </c>
      <c r="M151" s="20"/>
      <c r="N151" s="20">
        <v>-507683</v>
      </c>
      <c r="O151" s="20"/>
      <c r="P151" s="20"/>
      <c r="Q151" s="20">
        <v>0</v>
      </c>
      <c r="R151" s="20">
        <v>528662873</v>
      </c>
      <c r="S151" s="21"/>
      <c r="T151" s="21"/>
    </row>
    <row r="152" spans="1:20" ht="30">
      <c r="A152" s="16">
        <v>135</v>
      </c>
      <c r="B152" s="17">
        <v>78202515000</v>
      </c>
      <c r="C152" s="26">
        <v>780061</v>
      </c>
      <c r="D152" s="23" t="s">
        <v>167</v>
      </c>
      <c r="E152" s="15">
        <v>671422275</v>
      </c>
      <c r="F152" s="20"/>
      <c r="G152" s="20"/>
      <c r="H152" s="20">
        <v>0</v>
      </c>
      <c r="I152" s="20">
        <v>0</v>
      </c>
      <c r="J152" s="20">
        <v>718157</v>
      </c>
      <c r="K152" s="20"/>
      <c r="L152" s="20"/>
      <c r="M152" s="20">
        <v>301443</v>
      </c>
      <c r="N152" s="20">
        <v>-1019600</v>
      </c>
      <c r="O152" s="20"/>
      <c r="P152" s="20"/>
      <c r="Q152" s="20">
        <v>0</v>
      </c>
      <c r="R152" s="20">
        <v>671422275</v>
      </c>
      <c r="S152" s="21"/>
      <c r="T152" s="21"/>
    </row>
    <row r="153" spans="1:20" ht="30">
      <c r="A153" s="16">
        <v>136</v>
      </c>
      <c r="B153" s="17">
        <v>78202526700</v>
      </c>
      <c r="C153" s="26">
        <v>780063</v>
      </c>
      <c r="D153" s="23" t="s">
        <v>168</v>
      </c>
      <c r="E153" s="15">
        <v>776951457</v>
      </c>
      <c r="F153" s="20"/>
      <c r="G153" s="20"/>
      <c r="H153" s="20">
        <v>0</v>
      </c>
      <c r="I153" s="20">
        <v>0</v>
      </c>
      <c r="J153" s="20">
        <v>517248</v>
      </c>
      <c r="K153" s="20"/>
      <c r="L153" s="20"/>
      <c r="M153" s="20">
        <v>207519</v>
      </c>
      <c r="N153" s="20">
        <v>-724767</v>
      </c>
      <c r="O153" s="20"/>
      <c r="P153" s="20"/>
      <c r="Q153" s="20">
        <v>0</v>
      </c>
      <c r="R153" s="20">
        <v>776951457</v>
      </c>
      <c r="S153" s="21"/>
      <c r="T153" s="21"/>
    </row>
    <row r="154" spans="1:20" ht="30">
      <c r="A154" s="16">
        <v>137</v>
      </c>
      <c r="B154" s="17">
        <v>78202523500</v>
      </c>
      <c r="C154" s="26">
        <v>780064</v>
      </c>
      <c r="D154" s="23" t="s">
        <v>169</v>
      </c>
      <c r="E154" s="15">
        <v>408555326</v>
      </c>
      <c r="F154" s="20"/>
      <c r="G154" s="20"/>
      <c r="H154" s="20">
        <v>0</v>
      </c>
      <c r="I154" s="20">
        <v>0</v>
      </c>
      <c r="J154" s="20">
        <v>432290</v>
      </c>
      <c r="K154" s="20"/>
      <c r="L154" s="20"/>
      <c r="M154" s="20">
        <v>161611</v>
      </c>
      <c r="N154" s="20">
        <v>-593901</v>
      </c>
      <c r="O154" s="20"/>
      <c r="P154" s="20"/>
      <c r="Q154" s="20">
        <v>0</v>
      </c>
      <c r="R154" s="20">
        <v>408555326</v>
      </c>
      <c r="S154" s="21"/>
      <c r="T154" s="21"/>
    </row>
    <row r="155" spans="1:20" ht="45">
      <c r="A155" s="16">
        <v>138</v>
      </c>
      <c r="B155" s="17">
        <v>78202540400</v>
      </c>
      <c r="C155" s="26">
        <v>780129</v>
      </c>
      <c r="D155" s="23" t="s">
        <v>170</v>
      </c>
      <c r="E155" s="15">
        <v>749163066</v>
      </c>
      <c r="F155" s="20"/>
      <c r="G155" s="20"/>
      <c r="H155" s="20">
        <v>0</v>
      </c>
      <c r="I155" s="20">
        <v>0</v>
      </c>
      <c r="J155" s="20">
        <v>813764</v>
      </c>
      <c r="K155" s="20"/>
      <c r="L155" s="20"/>
      <c r="M155" s="20">
        <v>355562</v>
      </c>
      <c r="N155" s="20">
        <v>-1169326</v>
      </c>
      <c r="O155" s="20"/>
      <c r="P155" s="20"/>
      <c r="Q155" s="20">
        <v>0</v>
      </c>
      <c r="R155" s="20">
        <v>749163066</v>
      </c>
      <c r="S155" s="21"/>
      <c r="T155" s="21"/>
    </row>
    <row r="156" spans="1:20" ht="30">
      <c r="A156" s="16">
        <v>139</v>
      </c>
      <c r="B156" s="17">
        <v>78202517900</v>
      </c>
      <c r="C156" s="26">
        <v>780023</v>
      </c>
      <c r="D156" s="23" t="s">
        <v>171</v>
      </c>
      <c r="E156" s="15">
        <v>191417102</v>
      </c>
      <c r="F156" s="20"/>
      <c r="G156" s="20"/>
      <c r="H156" s="20">
        <v>0</v>
      </c>
      <c r="I156" s="20">
        <v>0</v>
      </c>
      <c r="J156" s="20">
        <v>476607</v>
      </c>
      <c r="K156" s="20"/>
      <c r="L156" s="20"/>
      <c r="M156" s="20"/>
      <c r="N156" s="20">
        <v>-214004</v>
      </c>
      <c r="O156" s="20"/>
      <c r="P156" s="20"/>
      <c r="Q156" s="20">
        <v>262603</v>
      </c>
      <c r="R156" s="20">
        <v>191679705</v>
      </c>
      <c r="S156" s="21"/>
      <c r="T156" s="21"/>
    </row>
    <row r="157" spans="1:20" ht="30">
      <c r="A157" s="16">
        <v>140</v>
      </c>
      <c r="B157" s="17">
        <v>78202519900</v>
      </c>
      <c r="C157" s="26">
        <v>780025</v>
      </c>
      <c r="D157" s="23" t="s">
        <v>172</v>
      </c>
      <c r="E157" s="15">
        <v>296572370</v>
      </c>
      <c r="F157" s="20"/>
      <c r="G157" s="20"/>
      <c r="H157" s="20">
        <v>0</v>
      </c>
      <c r="I157" s="20">
        <v>0</v>
      </c>
      <c r="J157" s="20">
        <v>631174</v>
      </c>
      <c r="K157" s="20"/>
      <c r="L157" s="20"/>
      <c r="M157" s="20"/>
      <c r="N157" s="20">
        <v>-280207</v>
      </c>
      <c r="O157" s="20"/>
      <c r="P157" s="20"/>
      <c r="Q157" s="20">
        <v>350967</v>
      </c>
      <c r="R157" s="20">
        <v>296923337</v>
      </c>
      <c r="S157" s="21"/>
      <c r="T157" s="21"/>
    </row>
    <row r="158" spans="1:20" ht="30">
      <c r="A158" s="16">
        <v>141</v>
      </c>
      <c r="B158" s="17">
        <v>78202513700</v>
      </c>
      <c r="C158" s="26">
        <v>780028</v>
      </c>
      <c r="D158" s="23" t="s">
        <v>173</v>
      </c>
      <c r="E158" s="15">
        <v>409879869</v>
      </c>
      <c r="F158" s="20"/>
      <c r="G158" s="20"/>
      <c r="H158" s="20">
        <v>0</v>
      </c>
      <c r="I158" s="20">
        <v>0</v>
      </c>
      <c r="J158" s="20">
        <v>899762</v>
      </c>
      <c r="K158" s="20"/>
      <c r="L158" s="20"/>
      <c r="M158" s="20"/>
      <c r="N158" s="20">
        <v>-392983</v>
      </c>
      <c r="O158" s="20"/>
      <c r="P158" s="20"/>
      <c r="Q158" s="20">
        <v>506779</v>
      </c>
      <c r="R158" s="20">
        <v>410386648</v>
      </c>
      <c r="S158" s="21"/>
      <c r="T158" s="21"/>
    </row>
    <row r="159" spans="1:20" ht="30">
      <c r="A159" s="16">
        <v>142</v>
      </c>
      <c r="B159" s="17">
        <v>78202507900</v>
      </c>
      <c r="C159" s="26">
        <v>780096</v>
      </c>
      <c r="D159" s="23" t="s">
        <v>174</v>
      </c>
      <c r="E159" s="15">
        <v>82810123</v>
      </c>
      <c r="F159" s="20"/>
      <c r="G159" s="20"/>
      <c r="H159" s="20">
        <v>0</v>
      </c>
      <c r="I159" s="20">
        <v>0</v>
      </c>
      <c r="J159" s="20">
        <v>0</v>
      </c>
      <c r="K159" s="20"/>
      <c r="L159" s="20"/>
      <c r="M159" s="20"/>
      <c r="N159" s="20">
        <v>0</v>
      </c>
      <c r="O159" s="20"/>
      <c r="P159" s="20"/>
      <c r="Q159" s="20">
        <v>0</v>
      </c>
      <c r="R159" s="20">
        <v>82810123</v>
      </c>
      <c r="S159" s="21"/>
      <c r="T159" s="21"/>
    </row>
    <row r="160" spans="1:20" ht="30">
      <c r="A160" s="16">
        <v>143</v>
      </c>
      <c r="B160" s="17">
        <v>78202520300</v>
      </c>
      <c r="C160" s="26">
        <v>780181</v>
      </c>
      <c r="D160" s="23" t="s">
        <v>175</v>
      </c>
      <c r="E160" s="15">
        <v>91296110</v>
      </c>
      <c r="F160" s="20"/>
      <c r="G160" s="20"/>
      <c r="H160" s="20">
        <v>0</v>
      </c>
      <c r="I160" s="20">
        <v>0</v>
      </c>
      <c r="J160" s="20">
        <v>0</v>
      </c>
      <c r="K160" s="20"/>
      <c r="L160" s="20"/>
      <c r="M160" s="20"/>
      <c r="N160" s="20">
        <v>0</v>
      </c>
      <c r="O160" s="20"/>
      <c r="P160" s="20"/>
      <c r="Q160" s="20">
        <v>0</v>
      </c>
      <c r="R160" s="20">
        <v>91296110</v>
      </c>
      <c r="S160" s="21"/>
      <c r="T160" s="21"/>
    </row>
    <row r="161" spans="1:20" ht="30">
      <c r="A161" s="16">
        <v>144</v>
      </c>
      <c r="B161" s="17">
        <v>78202502900</v>
      </c>
      <c r="C161" s="26">
        <v>780136</v>
      </c>
      <c r="D161" s="23" t="s">
        <v>176</v>
      </c>
      <c r="E161" s="15">
        <v>123975395</v>
      </c>
      <c r="F161" s="20"/>
      <c r="G161" s="20"/>
      <c r="H161" s="20">
        <v>0</v>
      </c>
      <c r="I161" s="20">
        <v>0</v>
      </c>
      <c r="J161" s="20">
        <v>0</v>
      </c>
      <c r="K161" s="20"/>
      <c r="L161" s="20"/>
      <c r="M161" s="20"/>
      <c r="N161" s="20">
        <v>0</v>
      </c>
      <c r="O161" s="20"/>
      <c r="P161" s="20"/>
      <c r="Q161" s="20">
        <v>0</v>
      </c>
      <c r="R161" s="20">
        <v>123975395</v>
      </c>
      <c r="S161" s="21"/>
      <c r="T161" s="21"/>
    </row>
    <row r="162" spans="1:20" ht="30">
      <c r="A162" s="16">
        <v>145</v>
      </c>
      <c r="B162" s="17">
        <v>78202503300</v>
      </c>
      <c r="C162" s="26">
        <v>780154</v>
      </c>
      <c r="D162" s="23" t="s">
        <v>177</v>
      </c>
      <c r="E162" s="15">
        <v>221704006</v>
      </c>
      <c r="F162" s="20"/>
      <c r="G162" s="20"/>
      <c r="H162" s="20">
        <v>0</v>
      </c>
      <c r="I162" s="20">
        <v>0</v>
      </c>
      <c r="J162" s="20">
        <v>0</v>
      </c>
      <c r="K162" s="20"/>
      <c r="L162" s="20"/>
      <c r="M162" s="20"/>
      <c r="N162" s="20">
        <v>0</v>
      </c>
      <c r="O162" s="20"/>
      <c r="P162" s="20"/>
      <c r="Q162" s="20">
        <v>0</v>
      </c>
      <c r="R162" s="20">
        <v>221704006</v>
      </c>
      <c r="S162" s="21"/>
      <c r="T162" s="21"/>
    </row>
    <row r="163" spans="1:20" ht="15.75">
      <c r="A163" s="16"/>
      <c r="B163" s="17"/>
      <c r="C163" s="25"/>
      <c r="D163" s="36" t="s">
        <v>178</v>
      </c>
      <c r="E163" s="15">
        <v>0</v>
      </c>
      <c r="F163" s="20"/>
      <c r="G163" s="20"/>
      <c r="H163" s="20">
        <v>0</v>
      </c>
      <c r="I163" s="20">
        <v>0</v>
      </c>
      <c r="J163" s="20">
        <v>0</v>
      </c>
      <c r="K163" s="20"/>
      <c r="L163" s="20"/>
      <c r="M163" s="20"/>
      <c r="N163" s="20">
        <v>0</v>
      </c>
      <c r="O163" s="20"/>
      <c r="P163" s="20"/>
      <c r="Q163" s="20">
        <v>0</v>
      </c>
      <c r="R163" s="20">
        <v>0</v>
      </c>
      <c r="S163" s="21"/>
      <c r="T163" s="21"/>
    </row>
    <row r="164" spans="1:20" ht="30">
      <c r="A164" s="16">
        <v>146</v>
      </c>
      <c r="B164" s="17">
        <v>78202522300</v>
      </c>
      <c r="C164" s="26">
        <v>780053</v>
      </c>
      <c r="D164" s="23" t="s">
        <v>179</v>
      </c>
      <c r="E164" s="15">
        <v>300844319</v>
      </c>
      <c r="F164" s="20"/>
      <c r="G164" s="20"/>
      <c r="H164" s="20">
        <v>0</v>
      </c>
      <c r="I164" s="20">
        <v>0</v>
      </c>
      <c r="J164" s="20">
        <v>585852</v>
      </c>
      <c r="K164" s="20"/>
      <c r="L164" s="20"/>
      <c r="M164" s="20"/>
      <c r="N164" s="20">
        <v>-526543</v>
      </c>
      <c r="O164" s="20"/>
      <c r="P164" s="20"/>
      <c r="Q164" s="20">
        <v>59309</v>
      </c>
      <c r="R164" s="20">
        <v>300903628</v>
      </c>
      <c r="S164" s="21"/>
      <c r="T164" s="21"/>
    </row>
    <row r="165" spans="1:20" ht="30">
      <c r="A165" s="16">
        <v>147</v>
      </c>
      <c r="B165" s="17">
        <v>78202526000</v>
      </c>
      <c r="C165" s="26">
        <v>780054</v>
      </c>
      <c r="D165" s="23" t="s">
        <v>180</v>
      </c>
      <c r="E165" s="15">
        <v>575866605</v>
      </c>
      <c r="F165" s="20"/>
      <c r="G165" s="20"/>
      <c r="H165" s="20">
        <v>0</v>
      </c>
      <c r="I165" s="20">
        <v>0</v>
      </c>
      <c r="J165" s="20">
        <v>287529</v>
      </c>
      <c r="K165" s="20">
        <v>131242</v>
      </c>
      <c r="L165" s="20"/>
      <c r="M165" s="20"/>
      <c r="N165" s="20">
        <v>-418771</v>
      </c>
      <c r="O165" s="20"/>
      <c r="P165" s="20"/>
      <c r="Q165" s="20">
        <v>0</v>
      </c>
      <c r="R165" s="20">
        <v>575866605</v>
      </c>
      <c r="S165" s="21"/>
      <c r="T165" s="21"/>
    </row>
    <row r="166" spans="1:20" ht="30">
      <c r="A166" s="16">
        <v>148</v>
      </c>
      <c r="B166" s="17">
        <v>78202525300</v>
      </c>
      <c r="C166" s="26">
        <v>780055</v>
      </c>
      <c r="D166" s="23" t="s">
        <v>181</v>
      </c>
      <c r="E166" s="15">
        <v>756536030</v>
      </c>
      <c r="F166" s="20"/>
      <c r="G166" s="20"/>
      <c r="H166" s="20">
        <v>0</v>
      </c>
      <c r="I166" s="20">
        <v>0</v>
      </c>
      <c r="J166" s="20">
        <v>256236</v>
      </c>
      <c r="K166" s="20">
        <v>102106</v>
      </c>
      <c r="L166" s="20"/>
      <c r="M166" s="20"/>
      <c r="N166" s="20">
        <v>-358342</v>
      </c>
      <c r="O166" s="20"/>
      <c r="P166" s="20"/>
      <c r="Q166" s="20">
        <v>0</v>
      </c>
      <c r="R166" s="20">
        <v>756536030</v>
      </c>
      <c r="S166" s="21"/>
      <c r="T166" s="21"/>
    </row>
    <row r="167" spans="1:20" ht="30">
      <c r="A167" s="16">
        <v>149</v>
      </c>
      <c r="B167" s="17">
        <v>78202514200</v>
      </c>
      <c r="C167" s="26">
        <v>780021</v>
      </c>
      <c r="D167" s="23" t="s">
        <v>182</v>
      </c>
      <c r="E167" s="15">
        <v>108836115</v>
      </c>
      <c r="F167" s="20"/>
      <c r="G167" s="20"/>
      <c r="H167" s="20">
        <v>0</v>
      </c>
      <c r="I167" s="20">
        <v>0</v>
      </c>
      <c r="J167" s="20">
        <v>270762</v>
      </c>
      <c r="K167" s="20"/>
      <c r="L167" s="20"/>
      <c r="M167" s="20"/>
      <c r="N167" s="20">
        <v>-124323</v>
      </c>
      <c r="O167" s="20"/>
      <c r="P167" s="20"/>
      <c r="Q167" s="20">
        <v>146439</v>
      </c>
      <c r="R167" s="20">
        <v>108982554</v>
      </c>
      <c r="S167" s="21"/>
      <c r="T167" s="21"/>
    </row>
    <row r="168" spans="1:20" ht="30">
      <c r="A168" s="16">
        <v>150</v>
      </c>
      <c r="B168" s="17">
        <v>78202508000</v>
      </c>
      <c r="C168" s="26">
        <v>780155</v>
      </c>
      <c r="D168" s="23" t="s">
        <v>183</v>
      </c>
      <c r="E168" s="15">
        <v>69325824</v>
      </c>
      <c r="F168" s="20"/>
      <c r="G168" s="20"/>
      <c r="H168" s="20">
        <v>0</v>
      </c>
      <c r="I168" s="20">
        <v>0</v>
      </c>
      <c r="J168" s="20">
        <v>0</v>
      </c>
      <c r="K168" s="20"/>
      <c r="L168" s="20"/>
      <c r="M168" s="20"/>
      <c r="N168" s="20">
        <v>0</v>
      </c>
      <c r="O168" s="20"/>
      <c r="P168" s="20"/>
      <c r="Q168" s="20">
        <v>0</v>
      </c>
      <c r="R168" s="20">
        <v>69325824</v>
      </c>
      <c r="S168" s="21"/>
      <c r="T168" s="21"/>
    </row>
    <row r="169" spans="1:20" ht="30">
      <c r="A169" s="16">
        <v>151</v>
      </c>
      <c r="B169" s="17">
        <v>78202501800</v>
      </c>
      <c r="C169" s="26">
        <v>780144</v>
      </c>
      <c r="D169" s="23" t="s">
        <v>184</v>
      </c>
      <c r="E169" s="15">
        <v>61912796</v>
      </c>
      <c r="F169" s="20"/>
      <c r="G169" s="20"/>
      <c r="H169" s="20">
        <v>0</v>
      </c>
      <c r="I169" s="20">
        <v>0</v>
      </c>
      <c r="J169" s="20">
        <v>0</v>
      </c>
      <c r="K169" s="20"/>
      <c r="L169" s="20"/>
      <c r="M169" s="20"/>
      <c r="N169" s="20">
        <v>0</v>
      </c>
      <c r="O169" s="20"/>
      <c r="P169" s="20"/>
      <c r="Q169" s="20">
        <v>0</v>
      </c>
      <c r="R169" s="20">
        <v>61912796</v>
      </c>
      <c r="S169" s="21"/>
      <c r="T169" s="21"/>
    </row>
    <row r="170" spans="1:20" ht="30">
      <c r="A170" s="16">
        <v>152</v>
      </c>
      <c r="B170" s="17">
        <v>78202506800</v>
      </c>
      <c r="C170" s="26">
        <v>780174</v>
      </c>
      <c r="D170" s="23" t="s">
        <v>185</v>
      </c>
      <c r="E170" s="15">
        <v>11759756</v>
      </c>
      <c r="F170" s="20"/>
      <c r="G170" s="20"/>
      <c r="H170" s="20">
        <v>0</v>
      </c>
      <c r="I170" s="20">
        <v>0</v>
      </c>
      <c r="J170" s="20">
        <v>0</v>
      </c>
      <c r="K170" s="20"/>
      <c r="L170" s="20"/>
      <c r="M170" s="20"/>
      <c r="N170" s="20">
        <v>0</v>
      </c>
      <c r="O170" s="20"/>
      <c r="P170" s="20"/>
      <c r="Q170" s="20">
        <v>0</v>
      </c>
      <c r="R170" s="20">
        <v>11759756</v>
      </c>
      <c r="S170" s="21"/>
      <c r="T170" s="21"/>
    </row>
    <row r="171" spans="1:20" ht="15.75">
      <c r="A171" s="16"/>
      <c r="B171" s="17"/>
      <c r="C171" s="25"/>
      <c r="D171" s="36" t="s">
        <v>186</v>
      </c>
      <c r="E171" s="15">
        <v>0</v>
      </c>
      <c r="F171" s="20"/>
      <c r="G171" s="20"/>
      <c r="H171" s="20">
        <v>0</v>
      </c>
      <c r="I171" s="20">
        <v>0</v>
      </c>
      <c r="J171" s="20">
        <v>0</v>
      </c>
      <c r="K171" s="20"/>
      <c r="L171" s="20"/>
      <c r="M171" s="20"/>
      <c r="N171" s="20">
        <v>0</v>
      </c>
      <c r="O171" s="20"/>
      <c r="P171" s="20"/>
      <c r="Q171" s="20">
        <v>0</v>
      </c>
      <c r="R171" s="20">
        <v>0</v>
      </c>
      <c r="S171" s="21"/>
      <c r="T171" s="21"/>
    </row>
    <row r="172" spans="1:20" ht="30">
      <c r="A172" s="16">
        <v>153</v>
      </c>
      <c r="B172" s="17">
        <v>78202518400</v>
      </c>
      <c r="C172" s="26">
        <v>780306</v>
      </c>
      <c r="D172" s="23" t="s">
        <v>187</v>
      </c>
      <c r="E172" s="15">
        <v>655034935</v>
      </c>
      <c r="F172" s="20"/>
      <c r="G172" s="20"/>
      <c r="H172" s="20">
        <v>0</v>
      </c>
      <c r="I172" s="20">
        <v>0</v>
      </c>
      <c r="J172" s="20">
        <v>1044261</v>
      </c>
      <c r="K172" s="20"/>
      <c r="L172" s="20"/>
      <c r="M172" s="20"/>
      <c r="N172" s="20">
        <v>-830229</v>
      </c>
      <c r="O172" s="20"/>
      <c r="P172" s="20"/>
      <c r="Q172" s="20">
        <v>214032</v>
      </c>
      <c r="R172" s="20">
        <v>655248967</v>
      </c>
      <c r="S172" s="21"/>
      <c r="T172" s="21"/>
    </row>
    <row r="173" spans="1:20" ht="45">
      <c r="A173" s="16">
        <v>154</v>
      </c>
      <c r="B173" s="17">
        <v>78202516300</v>
      </c>
      <c r="C173" s="26">
        <v>780367</v>
      </c>
      <c r="D173" s="23" t="s">
        <v>188</v>
      </c>
      <c r="E173" s="15">
        <v>269716597</v>
      </c>
      <c r="F173" s="20"/>
      <c r="G173" s="20"/>
      <c r="H173" s="20">
        <v>0</v>
      </c>
      <c r="I173" s="20">
        <v>0</v>
      </c>
      <c r="J173" s="20">
        <v>0</v>
      </c>
      <c r="K173" s="20"/>
      <c r="L173" s="20"/>
      <c r="M173" s="20"/>
      <c r="N173" s="20">
        <v>0</v>
      </c>
      <c r="O173" s="20"/>
      <c r="P173" s="20"/>
      <c r="Q173" s="20">
        <v>0</v>
      </c>
      <c r="R173" s="20">
        <v>269716597</v>
      </c>
      <c r="S173" s="21"/>
      <c r="T173" s="21"/>
    </row>
    <row r="174" spans="1:20" ht="15.75">
      <c r="A174" s="16"/>
      <c r="B174" s="17"/>
      <c r="C174" s="25"/>
      <c r="D174" s="36" t="s">
        <v>189</v>
      </c>
      <c r="E174" s="15">
        <v>0</v>
      </c>
      <c r="F174" s="20"/>
      <c r="G174" s="20"/>
      <c r="H174" s="20">
        <v>0</v>
      </c>
      <c r="I174" s="20">
        <v>0</v>
      </c>
      <c r="J174" s="20">
        <v>0</v>
      </c>
      <c r="K174" s="20"/>
      <c r="L174" s="20"/>
      <c r="M174" s="20"/>
      <c r="N174" s="20">
        <v>0</v>
      </c>
      <c r="O174" s="20"/>
      <c r="P174" s="20"/>
      <c r="Q174" s="20">
        <v>0</v>
      </c>
      <c r="R174" s="20">
        <v>0</v>
      </c>
      <c r="S174" s="21"/>
      <c r="T174" s="21"/>
    </row>
    <row r="175" spans="1:20" ht="30">
      <c r="A175" s="16">
        <v>155</v>
      </c>
      <c r="B175" s="17">
        <v>78202533400</v>
      </c>
      <c r="C175" s="26">
        <v>780116</v>
      </c>
      <c r="D175" s="23" t="s">
        <v>190</v>
      </c>
      <c r="E175" s="15">
        <v>659984804</v>
      </c>
      <c r="F175" s="20"/>
      <c r="G175" s="20"/>
      <c r="H175" s="20">
        <v>0</v>
      </c>
      <c r="I175" s="20">
        <v>0</v>
      </c>
      <c r="J175" s="20">
        <v>981020</v>
      </c>
      <c r="K175" s="20"/>
      <c r="L175" s="20"/>
      <c r="M175" s="20"/>
      <c r="N175" s="20">
        <v>-965329</v>
      </c>
      <c r="O175" s="20"/>
      <c r="P175" s="20"/>
      <c r="Q175" s="20">
        <v>15691</v>
      </c>
      <c r="R175" s="20">
        <v>660000495</v>
      </c>
      <c r="S175" s="21"/>
      <c r="T175" s="21"/>
    </row>
    <row r="176" spans="1:20" ht="30">
      <c r="A176" s="16">
        <v>156</v>
      </c>
      <c r="B176" s="17">
        <v>78202516200</v>
      </c>
      <c r="C176" s="26">
        <v>780127</v>
      </c>
      <c r="D176" s="23" t="s">
        <v>191</v>
      </c>
      <c r="E176" s="15">
        <v>576465084</v>
      </c>
      <c r="F176" s="20"/>
      <c r="G176" s="20"/>
      <c r="H176" s="20">
        <v>0</v>
      </c>
      <c r="I176" s="20">
        <v>0</v>
      </c>
      <c r="J176" s="20">
        <v>770330</v>
      </c>
      <c r="K176" s="20"/>
      <c r="L176" s="20"/>
      <c r="M176" s="20">
        <v>333948</v>
      </c>
      <c r="N176" s="20">
        <v>-1104278</v>
      </c>
      <c r="O176" s="20"/>
      <c r="P176" s="20"/>
      <c r="Q176" s="20">
        <v>0</v>
      </c>
      <c r="R176" s="20">
        <v>576465084</v>
      </c>
      <c r="S176" s="21"/>
      <c r="T176" s="21"/>
    </row>
    <row r="177" spans="1:20" ht="30">
      <c r="A177" s="16">
        <v>157</v>
      </c>
      <c r="B177" s="17">
        <v>78202528800</v>
      </c>
      <c r="C177" s="26">
        <v>780098</v>
      </c>
      <c r="D177" s="23" t="s">
        <v>192</v>
      </c>
      <c r="E177" s="15">
        <v>671664065</v>
      </c>
      <c r="F177" s="20"/>
      <c r="G177" s="20"/>
      <c r="H177" s="20">
        <v>0</v>
      </c>
      <c r="I177" s="20">
        <v>0</v>
      </c>
      <c r="J177" s="20">
        <v>854172</v>
      </c>
      <c r="K177" s="20"/>
      <c r="L177" s="20">
        <v>329011</v>
      </c>
      <c r="M177" s="20"/>
      <c r="N177" s="20">
        <v>-1183183</v>
      </c>
      <c r="O177" s="20"/>
      <c r="P177" s="20"/>
      <c r="Q177" s="20">
        <v>0</v>
      </c>
      <c r="R177" s="20">
        <v>671664065</v>
      </c>
      <c r="S177" s="21"/>
      <c r="T177" s="21"/>
    </row>
    <row r="178" spans="1:20" ht="30">
      <c r="A178" s="16">
        <v>158</v>
      </c>
      <c r="B178" s="17">
        <v>78202523700</v>
      </c>
      <c r="C178" s="26">
        <v>780102</v>
      </c>
      <c r="D178" s="23" t="s">
        <v>193</v>
      </c>
      <c r="E178" s="15">
        <v>787536264</v>
      </c>
      <c r="F178" s="20"/>
      <c r="G178" s="20"/>
      <c r="H178" s="20">
        <v>0</v>
      </c>
      <c r="I178" s="20">
        <v>0</v>
      </c>
      <c r="J178" s="20">
        <v>1099237</v>
      </c>
      <c r="K178" s="20"/>
      <c r="L178" s="20"/>
      <c r="M178" s="20"/>
      <c r="N178" s="20">
        <v>-911443</v>
      </c>
      <c r="O178" s="20"/>
      <c r="P178" s="20"/>
      <c r="Q178" s="20">
        <v>187794</v>
      </c>
      <c r="R178" s="20">
        <v>787724058</v>
      </c>
      <c r="S178" s="21"/>
      <c r="T178" s="21"/>
    </row>
    <row r="179" spans="1:20" ht="30">
      <c r="A179" s="16">
        <v>159</v>
      </c>
      <c r="B179" s="17">
        <v>78202526100</v>
      </c>
      <c r="C179" s="26">
        <v>780082</v>
      </c>
      <c r="D179" s="23" t="s">
        <v>194</v>
      </c>
      <c r="E179" s="15">
        <v>2930455269</v>
      </c>
      <c r="F179" s="20"/>
      <c r="G179" s="20"/>
      <c r="H179" s="20">
        <v>0</v>
      </c>
      <c r="I179" s="20">
        <v>0</v>
      </c>
      <c r="J179" s="20">
        <v>3392746</v>
      </c>
      <c r="K179" s="20"/>
      <c r="L179" s="20"/>
      <c r="M179" s="20"/>
      <c r="N179" s="20">
        <v>-2999015</v>
      </c>
      <c r="O179" s="20"/>
      <c r="P179" s="20"/>
      <c r="Q179" s="20">
        <v>393731</v>
      </c>
      <c r="R179" s="20">
        <v>2930849000</v>
      </c>
      <c r="S179" s="21"/>
      <c r="T179" s="21"/>
    </row>
    <row r="180" spans="1:20" ht="30">
      <c r="A180" s="16">
        <v>160</v>
      </c>
      <c r="B180" s="17">
        <v>78202509100</v>
      </c>
      <c r="C180" s="26">
        <v>780088</v>
      </c>
      <c r="D180" s="23" t="s">
        <v>195</v>
      </c>
      <c r="E180" s="15">
        <v>351686531</v>
      </c>
      <c r="F180" s="20"/>
      <c r="G180" s="20"/>
      <c r="H180" s="20">
        <v>0</v>
      </c>
      <c r="I180" s="20">
        <v>0</v>
      </c>
      <c r="J180" s="20">
        <v>842230</v>
      </c>
      <c r="K180" s="20"/>
      <c r="L180" s="20"/>
      <c r="M180" s="20"/>
      <c r="N180" s="20">
        <v>-371044</v>
      </c>
      <c r="O180" s="20"/>
      <c r="P180" s="20"/>
      <c r="Q180" s="20">
        <v>471186</v>
      </c>
      <c r="R180" s="20">
        <v>352157717</v>
      </c>
      <c r="S180" s="21"/>
      <c r="T180" s="21"/>
    </row>
    <row r="181" spans="1:20" ht="30">
      <c r="A181" s="16">
        <v>161</v>
      </c>
      <c r="B181" s="17">
        <v>78202511900</v>
      </c>
      <c r="C181" s="26">
        <v>780097</v>
      </c>
      <c r="D181" s="23" t="s">
        <v>196</v>
      </c>
      <c r="E181" s="15">
        <v>156150974</v>
      </c>
      <c r="F181" s="20"/>
      <c r="G181" s="20"/>
      <c r="H181" s="20">
        <v>0</v>
      </c>
      <c r="I181" s="20">
        <v>0</v>
      </c>
      <c r="J181" s="20">
        <v>0</v>
      </c>
      <c r="K181" s="20"/>
      <c r="L181" s="20"/>
      <c r="M181" s="20"/>
      <c r="N181" s="20">
        <v>0</v>
      </c>
      <c r="O181" s="20"/>
      <c r="P181" s="20"/>
      <c r="Q181" s="20">
        <v>0</v>
      </c>
      <c r="R181" s="20">
        <v>156150974</v>
      </c>
      <c r="S181" s="21"/>
      <c r="T181" s="21"/>
    </row>
    <row r="182" spans="1:20" ht="30">
      <c r="A182" s="16">
        <v>162</v>
      </c>
      <c r="B182" s="17">
        <v>78202510200</v>
      </c>
      <c r="C182" s="26">
        <v>780173</v>
      </c>
      <c r="D182" s="23" t="s">
        <v>197</v>
      </c>
      <c r="E182" s="15">
        <v>86219413</v>
      </c>
      <c r="F182" s="20"/>
      <c r="G182" s="20"/>
      <c r="H182" s="20">
        <v>0</v>
      </c>
      <c r="I182" s="20">
        <v>0</v>
      </c>
      <c r="J182" s="20">
        <v>0</v>
      </c>
      <c r="K182" s="20"/>
      <c r="L182" s="20"/>
      <c r="M182" s="20"/>
      <c r="N182" s="20">
        <v>0</v>
      </c>
      <c r="O182" s="20"/>
      <c r="P182" s="20"/>
      <c r="Q182" s="20">
        <v>0</v>
      </c>
      <c r="R182" s="20">
        <v>86219413</v>
      </c>
      <c r="S182" s="21"/>
      <c r="T182" s="21"/>
    </row>
    <row r="183" spans="1:20" ht="45">
      <c r="A183" s="16">
        <v>163</v>
      </c>
      <c r="B183" s="17">
        <v>78202514900</v>
      </c>
      <c r="C183" s="26">
        <v>780169</v>
      </c>
      <c r="D183" s="23" t="s">
        <v>198</v>
      </c>
      <c r="E183" s="15">
        <v>970212270</v>
      </c>
      <c r="F183" s="20"/>
      <c r="G183" s="20"/>
      <c r="H183" s="20">
        <v>0</v>
      </c>
      <c r="I183" s="20">
        <v>0</v>
      </c>
      <c r="J183" s="20">
        <v>0</v>
      </c>
      <c r="K183" s="20"/>
      <c r="L183" s="20"/>
      <c r="M183" s="20"/>
      <c r="N183" s="20">
        <v>0</v>
      </c>
      <c r="O183" s="20"/>
      <c r="P183" s="20"/>
      <c r="Q183" s="20">
        <v>0</v>
      </c>
      <c r="R183" s="20">
        <v>970212270</v>
      </c>
      <c r="S183" s="21"/>
      <c r="T183" s="21"/>
    </row>
    <row r="184" spans="1:20" ht="15.75">
      <c r="A184" s="16"/>
      <c r="B184" s="17"/>
      <c r="C184" s="25"/>
      <c r="D184" s="36" t="s">
        <v>199</v>
      </c>
      <c r="E184" s="15">
        <v>0</v>
      </c>
      <c r="F184" s="20"/>
      <c r="G184" s="20"/>
      <c r="H184" s="20">
        <v>0</v>
      </c>
      <c r="I184" s="20">
        <v>0</v>
      </c>
      <c r="J184" s="20">
        <v>0</v>
      </c>
      <c r="K184" s="20"/>
      <c r="L184" s="20"/>
      <c r="M184" s="20"/>
      <c r="N184" s="20">
        <v>0</v>
      </c>
      <c r="O184" s="20"/>
      <c r="P184" s="20"/>
      <c r="Q184" s="20">
        <v>0</v>
      </c>
      <c r="R184" s="20">
        <v>0</v>
      </c>
      <c r="S184" s="21"/>
      <c r="T184" s="21"/>
    </row>
    <row r="185" spans="1:20" ht="30">
      <c r="A185" s="16">
        <v>164</v>
      </c>
      <c r="B185" s="17">
        <v>78202525500</v>
      </c>
      <c r="C185" s="26">
        <v>780132</v>
      </c>
      <c r="D185" s="23" t="s">
        <v>200</v>
      </c>
      <c r="E185" s="15">
        <v>1423066720</v>
      </c>
      <c r="F185" s="20"/>
      <c r="G185" s="20"/>
      <c r="H185" s="20">
        <v>0</v>
      </c>
      <c r="I185" s="20">
        <v>0</v>
      </c>
      <c r="J185" s="20">
        <v>1722643</v>
      </c>
      <c r="K185" s="20"/>
      <c r="L185" s="20">
        <v>738408</v>
      </c>
      <c r="M185" s="20"/>
      <c r="N185" s="20">
        <v>-2461051</v>
      </c>
      <c r="O185" s="20"/>
      <c r="P185" s="20"/>
      <c r="Q185" s="20">
        <v>0</v>
      </c>
      <c r="R185" s="20">
        <v>1423066720</v>
      </c>
      <c r="S185" s="21"/>
      <c r="T185" s="21"/>
    </row>
    <row r="186" spans="1:20" ht="30">
      <c r="A186" s="16">
        <v>165</v>
      </c>
      <c r="B186" s="17">
        <v>78202514300</v>
      </c>
      <c r="C186" s="26">
        <v>780090</v>
      </c>
      <c r="D186" s="23" t="s">
        <v>201</v>
      </c>
      <c r="E186" s="15">
        <v>736635499</v>
      </c>
      <c r="F186" s="20"/>
      <c r="G186" s="20"/>
      <c r="H186" s="20">
        <v>0</v>
      </c>
      <c r="I186" s="20">
        <v>0</v>
      </c>
      <c r="J186" s="20">
        <v>1726797</v>
      </c>
      <c r="K186" s="20"/>
      <c r="L186" s="20"/>
      <c r="M186" s="20"/>
      <c r="N186" s="20">
        <v>-751710</v>
      </c>
      <c r="O186" s="20"/>
      <c r="P186" s="20"/>
      <c r="Q186" s="20">
        <v>975087</v>
      </c>
      <c r="R186" s="20">
        <v>737610586</v>
      </c>
      <c r="S186" s="21"/>
      <c r="T186" s="21"/>
    </row>
    <row r="187" spans="1:20" ht="30">
      <c r="A187" s="16">
        <v>166</v>
      </c>
      <c r="B187" s="17">
        <v>78202511400</v>
      </c>
      <c r="C187" s="26">
        <v>780040</v>
      </c>
      <c r="D187" s="23" t="s">
        <v>202</v>
      </c>
      <c r="E187" s="15">
        <v>330600443</v>
      </c>
      <c r="F187" s="20"/>
      <c r="G187" s="20"/>
      <c r="H187" s="20">
        <v>0</v>
      </c>
      <c r="I187" s="20">
        <v>0</v>
      </c>
      <c r="J187" s="20">
        <v>0</v>
      </c>
      <c r="K187" s="20"/>
      <c r="L187" s="20"/>
      <c r="M187" s="20"/>
      <c r="N187" s="20">
        <v>0</v>
      </c>
      <c r="O187" s="20"/>
      <c r="P187" s="20"/>
      <c r="Q187" s="20">
        <v>0</v>
      </c>
      <c r="R187" s="20">
        <v>330600443</v>
      </c>
      <c r="S187" s="21"/>
      <c r="T187" s="21"/>
    </row>
    <row r="188" spans="1:20" ht="30">
      <c r="A188" s="16">
        <v>167</v>
      </c>
      <c r="B188" s="17">
        <v>78202507000</v>
      </c>
      <c r="C188" s="26">
        <v>780146</v>
      </c>
      <c r="D188" s="23" t="s">
        <v>203</v>
      </c>
      <c r="E188" s="15">
        <v>191909014</v>
      </c>
      <c r="F188" s="20"/>
      <c r="G188" s="20"/>
      <c r="H188" s="20">
        <v>0</v>
      </c>
      <c r="I188" s="20">
        <v>0</v>
      </c>
      <c r="J188" s="20">
        <v>0</v>
      </c>
      <c r="K188" s="20"/>
      <c r="L188" s="20"/>
      <c r="M188" s="20"/>
      <c r="N188" s="20">
        <v>0</v>
      </c>
      <c r="O188" s="20"/>
      <c r="P188" s="20"/>
      <c r="Q188" s="20">
        <v>0</v>
      </c>
      <c r="R188" s="20">
        <v>191909014</v>
      </c>
      <c r="S188" s="21"/>
      <c r="T188" s="21"/>
    </row>
    <row r="189" spans="1:20" ht="30">
      <c r="A189" s="16">
        <v>168</v>
      </c>
      <c r="B189" s="17">
        <v>78202511100</v>
      </c>
      <c r="C189" s="26">
        <v>780368</v>
      </c>
      <c r="D189" s="23" t="s">
        <v>204</v>
      </c>
      <c r="E189" s="15">
        <v>527665451</v>
      </c>
      <c r="F189" s="20"/>
      <c r="G189" s="20"/>
      <c r="H189" s="20">
        <v>0</v>
      </c>
      <c r="I189" s="20">
        <v>0</v>
      </c>
      <c r="J189" s="20">
        <v>0</v>
      </c>
      <c r="K189" s="20"/>
      <c r="L189" s="20"/>
      <c r="M189" s="20"/>
      <c r="N189" s="20">
        <v>0</v>
      </c>
      <c r="O189" s="20"/>
      <c r="P189" s="20"/>
      <c r="Q189" s="20">
        <v>0</v>
      </c>
      <c r="R189" s="20">
        <v>527665451</v>
      </c>
      <c r="S189" s="21"/>
      <c r="T189" s="21"/>
    </row>
    <row r="190" spans="1:20" ht="15.75">
      <c r="A190" s="16"/>
      <c r="B190" s="17"/>
      <c r="C190" s="25"/>
      <c r="D190" s="36" t="s">
        <v>205</v>
      </c>
      <c r="E190" s="15">
        <v>0</v>
      </c>
      <c r="F190" s="20"/>
      <c r="G190" s="20"/>
      <c r="H190" s="20">
        <v>0</v>
      </c>
      <c r="I190" s="20">
        <v>0</v>
      </c>
      <c r="J190" s="20">
        <v>0</v>
      </c>
      <c r="K190" s="20"/>
      <c r="L190" s="20"/>
      <c r="M190" s="20"/>
      <c r="N190" s="20">
        <v>0</v>
      </c>
      <c r="O190" s="20"/>
      <c r="P190" s="20"/>
      <c r="Q190" s="20">
        <v>0</v>
      </c>
      <c r="R190" s="20">
        <v>0</v>
      </c>
      <c r="S190" s="21"/>
      <c r="T190" s="21"/>
    </row>
    <row r="191" spans="1:20" ht="30">
      <c r="A191" s="16">
        <v>169</v>
      </c>
      <c r="B191" s="17">
        <v>78202526900</v>
      </c>
      <c r="C191" s="26">
        <v>780106</v>
      </c>
      <c r="D191" s="23" t="s">
        <v>206</v>
      </c>
      <c r="E191" s="15">
        <v>500064245</v>
      </c>
      <c r="F191" s="20"/>
      <c r="G191" s="20"/>
      <c r="H191" s="20">
        <v>0</v>
      </c>
      <c r="I191" s="20">
        <v>0</v>
      </c>
      <c r="J191" s="20">
        <v>676510</v>
      </c>
      <c r="K191" s="20"/>
      <c r="L191" s="20">
        <v>45947</v>
      </c>
      <c r="M191" s="20"/>
      <c r="N191" s="20">
        <v>-722457</v>
      </c>
      <c r="O191" s="20"/>
      <c r="P191" s="20"/>
      <c r="Q191" s="20">
        <v>0</v>
      </c>
      <c r="R191" s="20">
        <v>500064245</v>
      </c>
      <c r="S191" s="21"/>
      <c r="T191" s="21"/>
    </row>
    <row r="192" spans="1:20" ht="30">
      <c r="A192" s="16">
        <v>170</v>
      </c>
      <c r="B192" s="17">
        <v>78202528400</v>
      </c>
      <c r="C192" s="26">
        <v>780115</v>
      </c>
      <c r="D192" s="23" t="s">
        <v>207</v>
      </c>
      <c r="E192" s="15">
        <v>849521265</v>
      </c>
      <c r="F192" s="20"/>
      <c r="G192" s="20"/>
      <c r="H192" s="20">
        <v>0</v>
      </c>
      <c r="I192" s="20">
        <v>0</v>
      </c>
      <c r="J192" s="20">
        <v>646416</v>
      </c>
      <c r="K192" s="20"/>
      <c r="L192" s="20">
        <v>11763</v>
      </c>
      <c r="M192" s="20"/>
      <c r="N192" s="20">
        <v>-658179</v>
      </c>
      <c r="O192" s="20"/>
      <c r="P192" s="20"/>
      <c r="Q192" s="20">
        <v>0</v>
      </c>
      <c r="R192" s="20">
        <v>849521265</v>
      </c>
      <c r="S192" s="21"/>
      <c r="T192" s="21"/>
    </row>
    <row r="193" spans="1:20" ht="30">
      <c r="A193" s="16">
        <v>171</v>
      </c>
      <c r="B193" s="17">
        <v>78202521100</v>
      </c>
      <c r="C193" s="26">
        <v>780120</v>
      </c>
      <c r="D193" s="23" t="s">
        <v>208</v>
      </c>
      <c r="E193" s="15">
        <v>696857681</v>
      </c>
      <c r="F193" s="20"/>
      <c r="G193" s="20"/>
      <c r="H193" s="20">
        <v>0</v>
      </c>
      <c r="I193" s="20">
        <v>0</v>
      </c>
      <c r="J193" s="20">
        <v>941583</v>
      </c>
      <c r="K193" s="20"/>
      <c r="L193" s="20">
        <v>10275</v>
      </c>
      <c r="M193" s="20"/>
      <c r="N193" s="20">
        <v>-951858</v>
      </c>
      <c r="O193" s="20"/>
      <c r="P193" s="20"/>
      <c r="Q193" s="20">
        <v>0</v>
      </c>
      <c r="R193" s="20">
        <v>696857681</v>
      </c>
      <c r="S193" s="21"/>
      <c r="T193" s="21"/>
    </row>
    <row r="194" spans="1:20" ht="30">
      <c r="A194" s="16">
        <v>172</v>
      </c>
      <c r="B194" s="17">
        <v>78202530700</v>
      </c>
      <c r="C194" s="26">
        <v>780134</v>
      </c>
      <c r="D194" s="23" t="s">
        <v>209</v>
      </c>
      <c r="E194" s="15">
        <v>546305025</v>
      </c>
      <c r="F194" s="20"/>
      <c r="G194" s="20"/>
      <c r="H194" s="20">
        <v>0</v>
      </c>
      <c r="I194" s="20">
        <v>0</v>
      </c>
      <c r="J194" s="20">
        <v>892107</v>
      </c>
      <c r="K194" s="20">
        <v>17797</v>
      </c>
      <c r="L194" s="20"/>
      <c r="M194" s="20"/>
      <c r="N194" s="20">
        <v>-909904</v>
      </c>
      <c r="O194" s="20"/>
      <c r="P194" s="20"/>
      <c r="Q194" s="20">
        <v>0</v>
      </c>
      <c r="R194" s="20">
        <v>546305025</v>
      </c>
      <c r="S194" s="21"/>
      <c r="T194" s="21"/>
    </row>
    <row r="195" spans="1:20" ht="30">
      <c r="A195" s="16">
        <v>173</v>
      </c>
      <c r="B195" s="17">
        <v>78202519300</v>
      </c>
      <c r="C195" s="26">
        <v>780101</v>
      </c>
      <c r="D195" s="23" t="s">
        <v>210</v>
      </c>
      <c r="E195" s="15">
        <v>1536513469</v>
      </c>
      <c r="F195" s="20"/>
      <c r="G195" s="20"/>
      <c r="H195" s="20">
        <v>0</v>
      </c>
      <c r="I195" s="20">
        <v>0</v>
      </c>
      <c r="J195" s="20">
        <v>1652610</v>
      </c>
      <c r="K195" s="20"/>
      <c r="L195" s="20">
        <v>54422</v>
      </c>
      <c r="M195" s="20"/>
      <c r="N195" s="20">
        <v>-1707032</v>
      </c>
      <c r="O195" s="20"/>
      <c r="P195" s="20"/>
      <c r="Q195" s="20">
        <v>0</v>
      </c>
      <c r="R195" s="20">
        <v>1536513469</v>
      </c>
      <c r="S195" s="21"/>
      <c r="T195" s="21"/>
    </row>
    <row r="196" spans="1:20" ht="30">
      <c r="A196" s="16">
        <v>174</v>
      </c>
      <c r="B196" s="17">
        <v>78202507800</v>
      </c>
      <c r="C196" s="26">
        <v>780161</v>
      </c>
      <c r="D196" s="23" t="s">
        <v>211</v>
      </c>
      <c r="E196" s="15">
        <v>151263610</v>
      </c>
      <c r="F196" s="20"/>
      <c r="G196" s="20"/>
      <c r="H196" s="20">
        <v>0</v>
      </c>
      <c r="I196" s="20">
        <v>0</v>
      </c>
      <c r="J196" s="20">
        <v>0</v>
      </c>
      <c r="K196" s="20"/>
      <c r="L196" s="20"/>
      <c r="M196" s="20"/>
      <c r="N196" s="20">
        <v>0</v>
      </c>
      <c r="O196" s="20"/>
      <c r="P196" s="20"/>
      <c r="Q196" s="20">
        <v>0</v>
      </c>
      <c r="R196" s="20">
        <v>151263610</v>
      </c>
      <c r="S196" s="21"/>
      <c r="T196" s="21"/>
    </row>
    <row r="197" spans="1:20" ht="30">
      <c r="A197" s="16">
        <v>175</v>
      </c>
      <c r="B197" s="17">
        <v>78202507500</v>
      </c>
      <c r="C197" s="26">
        <v>780147</v>
      </c>
      <c r="D197" s="23" t="s">
        <v>212</v>
      </c>
      <c r="E197" s="15">
        <v>156977014</v>
      </c>
      <c r="F197" s="20"/>
      <c r="G197" s="20"/>
      <c r="H197" s="20">
        <v>0</v>
      </c>
      <c r="I197" s="20">
        <v>0</v>
      </c>
      <c r="J197" s="20">
        <v>0</v>
      </c>
      <c r="K197" s="20"/>
      <c r="L197" s="20"/>
      <c r="M197" s="20"/>
      <c r="N197" s="20">
        <v>0</v>
      </c>
      <c r="O197" s="20"/>
      <c r="P197" s="20"/>
      <c r="Q197" s="20">
        <v>0</v>
      </c>
      <c r="R197" s="20">
        <v>156977014</v>
      </c>
      <c r="S197" s="21"/>
      <c r="T197" s="21"/>
    </row>
    <row r="198" spans="1:20" ht="15.75">
      <c r="A198" s="16"/>
      <c r="B198" s="17"/>
      <c r="C198" s="25"/>
      <c r="D198" s="36" t="s">
        <v>213</v>
      </c>
      <c r="E198" s="15">
        <v>0</v>
      </c>
      <c r="F198" s="20"/>
      <c r="G198" s="20"/>
      <c r="H198" s="20">
        <v>0</v>
      </c>
      <c r="I198" s="20">
        <v>0</v>
      </c>
      <c r="J198" s="20">
        <v>0</v>
      </c>
      <c r="K198" s="20"/>
      <c r="L198" s="20"/>
      <c r="M198" s="20"/>
      <c r="N198" s="20">
        <v>0</v>
      </c>
      <c r="O198" s="20"/>
      <c r="P198" s="20"/>
      <c r="Q198" s="20">
        <v>0</v>
      </c>
      <c r="R198" s="20">
        <v>0</v>
      </c>
      <c r="S198" s="21"/>
      <c r="T198" s="21"/>
    </row>
    <row r="199" spans="1:20" ht="30">
      <c r="A199" s="16">
        <v>176</v>
      </c>
      <c r="B199" s="17">
        <v>78202519700</v>
      </c>
      <c r="C199" s="26">
        <v>780111</v>
      </c>
      <c r="D199" s="23" t="s">
        <v>214</v>
      </c>
      <c r="E199" s="15">
        <v>584853629</v>
      </c>
      <c r="F199" s="20"/>
      <c r="G199" s="20"/>
      <c r="H199" s="20">
        <v>0</v>
      </c>
      <c r="I199" s="20">
        <v>0</v>
      </c>
      <c r="J199" s="20">
        <v>710617</v>
      </c>
      <c r="K199" s="20"/>
      <c r="L199" s="20"/>
      <c r="M199" s="20">
        <v>84586</v>
      </c>
      <c r="N199" s="20">
        <v>-795203</v>
      </c>
      <c r="O199" s="20"/>
      <c r="P199" s="20"/>
      <c r="Q199" s="20">
        <v>0</v>
      </c>
      <c r="R199" s="20">
        <v>584853629</v>
      </c>
      <c r="S199" s="21"/>
      <c r="T199" s="21"/>
    </row>
    <row r="200" spans="1:20" ht="30">
      <c r="A200" s="16">
        <v>177</v>
      </c>
      <c r="B200" s="17">
        <v>78202535500</v>
      </c>
      <c r="C200" s="26">
        <v>780112</v>
      </c>
      <c r="D200" s="23" t="s">
        <v>215</v>
      </c>
      <c r="E200" s="15">
        <v>554027003</v>
      </c>
      <c r="F200" s="20"/>
      <c r="G200" s="20"/>
      <c r="H200" s="20">
        <v>0</v>
      </c>
      <c r="I200" s="20">
        <v>0</v>
      </c>
      <c r="J200" s="20">
        <v>559698</v>
      </c>
      <c r="K200" s="20"/>
      <c r="L200" s="20">
        <v>228962</v>
      </c>
      <c r="M200" s="20"/>
      <c r="N200" s="20">
        <v>-788660</v>
      </c>
      <c r="O200" s="20"/>
      <c r="P200" s="20"/>
      <c r="Q200" s="20">
        <v>0</v>
      </c>
      <c r="R200" s="20">
        <v>554027003</v>
      </c>
      <c r="S200" s="21"/>
      <c r="T200" s="21"/>
    </row>
    <row r="201" spans="1:20" ht="30">
      <c r="A201" s="16">
        <v>178</v>
      </c>
      <c r="B201" s="17">
        <v>78202522400</v>
      </c>
      <c r="C201" s="26">
        <v>780056</v>
      </c>
      <c r="D201" s="23" t="s">
        <v>216</v>
      </c>
      <c r="E201" s="15">
        <v>645150785</v>
      </c>
      <c r="F201" s="20"/>
      <c r="G201" s="20"/>
      <c r="H201" s="20">
        <v>0</v>
      </c>
      <c r="I201" s="20">
        <v>0</v>
      </c>
      <c r="J201" s="20">
        <v>502939</v>
      </c>
      <c r="K201" s="20">
        <v>192575</v>
      </c>
      <c r="L201" s="20"/>
      <c r="M201" s="20"/>
      <c r="N201" s="20">
        <v>-695514</v>
      </c>
      <c r="O201" s="20"/>
      <c r="P201" s="20"/>
      <c r="Q201" s="20">
        <v>0</v>
      </c>
      <c r="R201" s="20">
        <v>645150785</v>
      </c>
      <c r="S201" s="21"/>
      <c r="T201" s="21"/>
    </row>
    <row r="202" spans="1:20" ht="30">
      <c r="A202" s="16">
        <v>179</v>
      </c>
      <c r="B202" s="17">
        <v>78202540700</v>
      </c>
      <c r="C202" s="26">
        <v>780022</v>
      </c>
      <c r="D202" s="23" t="s">
        <v>217</v>
      </c>
      <c r="E202" s="15">
        <v>395375244</v>
      </c>
      <c r="F202" s="20"/>
      <c r="G202" s="20"/>
      <c r="H202" s="20">
        <v>0</v>
      </c>
      <c r="I202" s="20">
        <v>0</v>
      </c>
      <c r="J202" s="20">
        <v>496615</v>
      </c>
      <c r="K202" s="20"/>
      <c r="L202" s="20"/>
      <c r="M202" s="20"/>
      <c r="N202" s="20">
        <v>-225167</v>
      </c>
      <c r="O202" s="20"/>
      <c r="P202" s="20"/>
      <c r="Q202" s="20">
        <v>271448</v>
      </c>
      <c r="R202" s="20">
        <v>395646692</v>
      </c>
      <c r="S202" s="21"/>
    </row>
    <row r="203" spans="1:20" ht="30">
      <c r="A203" s="16">
        <v>180</v>
      </c>
      <c r="B203" s="17">
        <v>78202513500</v>
      </c>
      <c r="C203" s="26">
        <v>780180</v>
      </c>
      <c r="D203" s="23" t="s">
        <v>218</v>
      </c>
      <c r="E203" s="15">
        <v>31884397</v>
      </c>
      <c r="F203" s="20"/>
      <c r="G203" s="20"/>
      <c r="H203" s="20">
        <v>0</v>
      </c>
      <c r="I203" s="20">
        <v>0</v>
      </c>
      <c r="J203" s="20">
        <v>0</v>
      </c>
      <c r="K203" s="20"/>
      <c r="L203" s="20"/>
      <c r="M203" s="20"/>
      <c r="N203" s="20">
        <v>0</v>
      </c>
      <c r="O203" s="20"/>
      <c r="P203" s="20"/>
      <c r="Q203" s="20">
        <v>0</v>
      </c>
      <c r="R203" s="20">
        <v>31884397</v>
      </c>
      <c r="S203" s="21"/>
    </row>
    <row r="204" spans="1:20" ht="30">
      <c r="A204" s="16">
        <v>181</v>
      </c>
      <c r="B204" s="17">
        <v>78202502500</v>
      </c>
      <c r="C204" s="26">
        <v>780163</v>
      </c>
      <c r="D204" s="23" t="s">
        <v>219</v>
      </c>
      <c r="E204" s="15">
        <v>131241741</v>
      </c>
      <c r="F204" s="20"/>
      <c r="G204" s="20"/>
      <c r="H204" s="20">
        <v>0</v>
      </c>
      <c r="I204" s="20">
        <v>0</v>
      </c>
      <c r="J204" s="20">
        <v>0</v>
      </c>
      <c r="K204" s="20"/>
      <c r="L204" s="20"/>
      <c r="M204" s="20"/>
      <c r="N204" s="20">
        <v>0</v>
      </c>
      <c r="O204" s="20"/>
      <c r="P204" s="20"/>
      <c r="Q204" s="20">
        <v>0</v>
      </c>
      <c r="R204" s="20">
        <v>131241741</v>
      </c>
      <c r="S204" s="21"/>
    </row>
    <row r="205" spans="1:20" ht="15.75">
      <c r="A205" s="16"/>
      <c r="B205" s="17"/>
      <c r="C205" s="40"/>
      <c r="D205" s="41" t="s">
        <v>220</v>
      </c>
      <c r="E205" s="15">
        <v>0</v>
      </c>
      <c r="F205" s="20"/>
      <c r="G205" s="20"/>
      <c r="H205" s="20">
        <v>0</v>
      </c>
      <c r="I205" s="20">
        <v>0</v>
      </c>
      <c r="J205" s="20">
        <v>0</v>
      </c>
      <c r="K205" s="20"/>
      <c r="L205" s="20"/>
      <c r="M205" s="20"/>
      <c r="N205" s="20">
        <v>0</v>
      </c>
      <c r="O205" s="20"/>
      <c r="P205" s="20"/>
      <c r="Q205" s="20">
        <v>0</v>
      </c>
      <c r="R205" s="20">
        <v>0</v>
      </c>
      <c r="S205" s="21"/>
    </row>
    <row r="206" spans="1:20">
      <c r="A206" s="16">
        <v>182</v>
      </c>
      <c r="B206" s="17">
        <v>78202518100</v>
      </c>
      <c r="C206" s="26">
        <v>780075</v>
      </c>
      <c r="D206" s="23" t="s">
        <v>221</v>
      </c>
      <c r="E206" s="15">
        <v>37398062</v>
      </c>
      <c r="F206" s="20"/>
      <c r="G206" s="20"/>
      <c r="H206" s="20">
        <v>0</v>
      </c>
      <c r="I206" s="20">
        <v>0</v>
      </c>
      <c r="J206" s="20">
        <v>0</v>
      </c>
      <c r="K206" s="20"/>
      <c r="L206" s="20"/>
      <c r="M206" s="20"/>
      <c r="N206" s="20">
        <v>0</v>
      </c>
      <c r="O206" s="20"/>
      <c r="P206" s="20"/>
      <c r="Q206" s="20">
        <v>0</v>
      </c>
      <c r="R206" s="20">
        <v>37398062</v>
      </c>
      <c r="S206" s="21"/>
    </row>
    <row r="207" spans="1:20" ht="30">
      <c r="A207" s="16">
        <v>183</v>
      </c>
      <c r="B207" s="17">
        <v>78202544700</v>
      </c>
      <c r="C207" s="26">
        <v>780049</v>
      </c>
      <c r="D207" s="19" t="s">
        <v>222</v>
      </c>
      <c r="E207" s="15">
        <v>35420849</v>
      </c>
      <c r="F207" s="20"/>
      <c r="G207" s="20"/>
      <c r="H207" s="20">
        <v>0</v>
      </c>
      <c r="I207" s="20">
        <v>0</v>
      </c>
      <c r="J207" s="20">
        <v>2635</v>
      </c>
      <c r="K207" s="20"/>
      <c r="L207" s="20"/>
      <c r="M207" s="20"/>
      <c r="N207" s="20">
        <v>-3849</v>
      </c>
      <c r="O207" s="20"/>
      <c r="P207" s="20"/>
      <c r="Q207" s="20">
        <v>-1214</v>
      </c>
      <c r="R207" s="20">
        <v>35419635</v>
      </c>
      <c r="S207" s="21"/>
    </row>
    <row r="208" spans="1:20" ht="30">
      <c r="A208" s="16">
        <v>184</v>
      </c>
      <c r="B208" s="17">
        <v>78202546900</v>
      </c>
      <c r="C208" s="26">
        <v>780131</v>
      </c>
      <c r="D208" s="42" t="s">
        <v>223</v>
      </c>
      <c r="E208" s="15">
        <v>222841464</v>
      </c>
      <c r="F208" s="20"/>
      <c r="G208" s="20"/>
      <c r="H208" s="20">
        <v>0</v>
      </c>
      <c r="I208" s="20">
        <v>0</v>
      </c>
      <c r="J208" s="20">
        <v>110506</v>
      </c>
      <c r="K208" s="20"/>
      <c r="L208" s="20"/>
      <c r="M208" s="20"/>
      <c r="N208" s="20">
        <v>-136255</v>
      </c>
      <c r="O208" s="20"/>
      <c r="P208" s="20"/>
      <c r="Q208" s="20">
        <v>-25749</v>
      </c>
      <c r="R208" s="20">
        <v>222815715</v>
      </c>
      <c r="S208" s="21"/>
    </row>
    <row r="209" spans="1:19">
      <c r="A209" s="16">
        <v>185</v>
      </c>
      <c r="B209" s="17">
        <v>78202545200</v>
      </c>
      <c r="C209" s="26">
        <v>780224</v>
      </c>
      <c r="D209" s="23" t="s">
        <v>224</v>
      </c>
      <c r="E209" s="15">
        <v>109112887</v>
      </c>
      <c r="F209" s="20"/>
      <c r="G209" s="20"/>
      <c r="H209" s="20">
        <v>0</v>
      </c>
      <c r="I209" s="20">
        <v>0</v>
      </c>
      <c r="J209" s="20">
        <v>0</v>
      </c>
      <c r="K209" s="20"/>
      <c r="L209" s="20"/>
      <c r="M209" s="20"/>
      <c r="N209" s="20">
        <v>0</v>
      </c>
      <c r="O209" s="20"/>
      <c r="P209" s="20"/>
      <c r="Q209" s="20">
        <v>0</v>
      </c>
      <c r="R209" s="20">
        <v>109112887</v>
      </c>
      <c r="S209" s="21"/>
    </row>
    <row r="210" spans="1:19">
      <c r="A210" s="16">
        <v>186</v>
      </c>
      <c r="B210" s="17">
        <v>78202526300</v>
      </c>
      <c r="C210" s="26">
        <v>780211</v>
      </c>
      <c r="D210" s="19" t="s">
        <v>225</v>
      </c>
      <c r="E210" s="15">
        <v>106239351</v>
      </c>
      <c r="F210" s="20"/>
      <c r="G210" s="20"/>
      <c r="H210" s="20">
        <v>0</v>
      </c>
      <c r="I210" s="20">
        <v>0</v>
      </c>
      <c r="J210" s="20">
        <v>0</v>
      </c>
      <c r="K210" s="20"/>
      <c r="L210" s="20"/>
      <c r="M210" s="20"/>
      <c r="N210" s="20">
        <v>0</v>
      </c>
      <c r="O210" s="20"/>
      <c r="P210" s="20"/>
      <c r="Q210" s="20">
        <v>0</v>
      </c>
      <c r="R210" s="20">
        <v>106239351</v>
      </c>
      <c r="S210" s="21"/>
    </row>
    <row r="211" spans="1:19">
      <c r="A211" s="16">
        <v>187</v>
      </c>
      <c r="B211" s="17">
        <v>78202548400</v>
      </c>
      <c r="C211" s="18">
        <v>780363</v>
      </c>
      <c r="D211" s="19" t="s">
        <v>226</v>
      </c>
      <c r="E211" s="15">
        <v>47562893</v>
      </c>
      <c r="F211" s="20"/>
      <c r="G211" s="20"/>
      <c r="H211" s="20">
        <v>0</v>
      </c>
      <c r="I211" s="20">
        <v>0</v>
      </c>
      <c r="J211" s="20">
        <v>0</v>
      </c>
      <c r="K211" s="20"/>
      <c r="L211" s="20"/>
      <c r="M211" s="20"/>
      <c r="N211" s="20">
        <v>0</v>
      </c>
      <c r="O211" s="20"/>
      <c r="P211" s="20"/>
      <c r="Q211" s="20">
        <v>0</v>
      </c>
      <c r="R211" s="20">
        <v>47562893</v>
      </c>
      <c r="S211" s="21"/>
    </row>
    <row r="212" spans="1:19">
      <c r="A212" s="16">
        <v>188</v>
      </c>
      <c r="B212" s="17">
        <v>78202532200</v>
      </c>
      <c r="C212" s="18">
        <v>780435</v>
      </c>
      <c r="D212" s="19" t="s">
        <v>227</v>
      </c>
      <c r="E212" s="15">
        <v>30040855</v>
      </c>
      <c r="F212" s="20"/>
      <c r="G212" s="20"/>
      <c r="H212" s="20">
        <v>0</v>
      </c>
      <c r="I212" s="20">
        <v>0</v>
      </c>
      <c r="J212" s="20">
        <v>0</v>
      </c>
      <c r="K212" s="20"/>
      <c r="L212" s="20"/>
      <c r="M212" s="20"/>
      <c r="N212" s="20">
        <v>0</v>
      </c>
      <c r="O212" s="20"/>
      <c r="P212" s="20"/>
      <c r="Q212" s="20">
        <v>0</v>
      </c>
      <c r="R212" s="20">
        <v>30040855</v>
      </c>
      <c r="S212" s="21"/>
    </row>
    <row r="213" spans="1:19">
      <c r="A213" s="16">
        <v>189</v>
      </c>
      <c r="B213" s="17">
        <v>78202529200</v>
      </c>
      <c r="C213" s="26">
        <v>780402</v>
      </c>
      <c r="D213" s="23" t="s">
        <v>228</v>
      </c>
      <c r="E213" s="15">
        <v>0</v>
      </c>
      <c r="F213" s="20"/>
      <c r="G213" s="20"/>
      <c r="H213" s="20">
        <v>0</v>
      </c>
      <c r="I213" s="20">
        <v>0</v>
      </c>
      <c r="J213" s="20">
        <v>0</v>
      </c>
      <c r="K213" s="20"/>
      <c r="L213" s="20"/>
      <c r="M213" s="20"/>
      <c r="N213" s="20">
        <v>0</v>
      </c>
      <c r="O213" s="20"/>
      <c r="P213" s="20"/>
      <c r="Q213" s="20">
        <v>0</v>
      </c>
      <c r="R213" s="20">
        <v>0</v>
      </c>
      <c r="S213" s="21"/>
    </row>
    <row r="214" spans="1:19">
      <c r="A214" s="16">
        <v>190</v>
      </c>
      <c r="B214" s="17">
        <v>78202545100</v>
      </c>
      <c r="C214" s="18">
        <v>780254</v>
      </c>
      <c r="D214" s="19" t="s">
        <v>229</v>
      </c>
      <c r="E214" s="15">
        <v>3660590</v>
      </c>
      <c r="F214" s="20"/>
      <c r="G214" s="20"/>
      <c r="H214" s="20">
        <v>0</v>
      </c>
      <c r="I214" s="20">
        <v>0</v>
      </c>
      <c r="J214" s="20">
        <v>0</v>
      </c>
      <c r="K214" s="20"/>
      <c r="L214" s="20"/>
      <c r="M214" s="20"/>
      <c r="N214" s="20">
        <v>0</v>
      </c>
      <c r="O214" s="20"/>
      <c r="P214" s="20"/>
      <c r="Q214" s="20">
        <v>0</v>
      </c>
      <c r="R214" s="20">
        <v>3660590</v>
      </c>
      <c r="S214" s="21"/>
    </row>
    <row r="215" spans="1:19" ht="30">
      <c r="A215" s="16">
        <v>191</v>
      </c>
      <c r="B215" s="17">
        <v>78202547000</v>
      </c>
      <c r="C215" s="26">
        <v>780376</v>
      </c>
      <c r="D215" s="19" t="s">
        <v>230</v>
      </c>
      <c r="E215" s="15">
        <v>995926212</v>
      </c>
      <c r="F215" s="20"/>
      <c r="G215" s="20"/>
      <c r="H215" s="20">
        <v>0</v>
      </c>
      <c r="I215" s="20">
        <v>0</v>
      </c>
      <c r="J215" s="20">
        <v>0</v>
      </c>
      <c r="K215" s="20"/>
      <c r="L215" s="20"/>
      <c r="M215" s="20"/>
      <c r="N215" s="20">
        <v>0</v>
      </c>
      <c r="O215" s="20"/>
      <c r="P215" s="20"/>
      <c r="Q215" s="20">
        <v>0</v>
      </c>
      <c r="R215" s="20">
        <v>995926212</v>
      </c>
      <c r="S215" s="21"/>
    </row>
    <row r="216" spans="1:19">
      <c r="A216" s="16">
        <v>192</v>
      </c>
      <c r="B216" s="17">
        <v>78202522800</v>
      </c>
      <c r="C216" s="18">
        <v>780549</v>
      </c>
      <c r="D216" s="19" t="s">
        <v>231</v>
      </c>
      <c r="E216" s="15">
        <v>0</v>
      </c>
      <c r="F216" s="20"/>
      <c r="G216" s="20"/>
      <c r="H216" s="20">
        <v>0</v>
      </c>
      <c r="I216" s="20">
        <v>0</v>
      </c>
      <c r="J216" s="20">
        <v>0</v>
      </c>
      <c r="K216" s="20"/>
      <c r="L216" s="20"/>
      <c r="M216" s="20"/>
      <c r="N216" s="20">
        <v>0</v>
      </c>
      <c r="O216" s="20"/>
      <c r="P216" s="20"/>
      <c r="Q216" s="20">
        <v>0</v>
      </c>
      <c r="R216" s="20">
        <v>0</v>
      </c>
      <c r="S216" s="21"/>
    </row>
    <row r="217" spans="1:19">
      <c r="A217" s="16">
        <v>193</v>
      </c>
      <c r="B217" s="17">
        <v>78202541500</v>
      </c>
      <c r="C217" s="18">
        <v>780646</v>
      </c>
      <c r="D217" s="23" t="s">
        <v>232</v>
      </c>
      <c r="E217" s="15">
        <v>3982431</v>
      </c>
      <c r="F217" s="20"/>
      <c r="G217" s="20"/>
      <c r="H217" s="20">
        <v>0</v>
      </c>
      <c r="I217" s="20">
        <v>0</v>
      </c>
      <c r="J217" s="20">
        <v>0</v>
      </c>
      <c r="K217" s="20"/>
      <c r="L217" s="20"/>
      <c r="M217" s="20"/>
      <c r="N217" s="20">
        <v>0</v>
      </c>
      <c r="O217" s="20"/>
      <c r="P217" s="20"/>
      <c r="Q217" s="20">
        <v>0</v>
      </c>
      <c r="R217" s="20">
        <v>3982431</v>
      </c>
      <c r="S217" s="21"/>
    </row>
    <row r="218" spans="1:19" ht="30">
      <c r="A218" s="16">
        <v>194</v>
      </c>
      <c r="B218" s="17">
        <v>78202525900</v>
      </c>
      <c r="C218" s="18">
        <v>780694</v>
      </c>
      <c r="D218" s="23" t="s">
        <v>233</v>
      </c>
      <c r="E218" s="15">
        <v>62659393</v>
      </c>
      <c r="F218" s="20"/>
      <c r="G218" s="20"/>
      <c r="H218" s="20">
        <v>0</v>
      </c>
      <c r="I218" s="20">
        <v>0</v>
      </c>
      <c r="J218" s="20">
        <v>0</v>
      </c>
      <c r="K218" s="20"/>
      <c r="L218" s="20"/>
      <c r="M218" s="20"/>
      <c r="N218" s="20">
        <v>0</v>
      </c>
      <c r="O218" s="20"/>
      <c r="P218" s="20"/>
      <c r="Q218" s="20">
        <v>0</v>
      </c>
      <c r="R218" s="20">
        <v>62659393</v>
      </c>
      <c r="S218" s="21"/>
    </row>
    <row r="219" spans="1:19">
      <c r="A219" s="16">
        <v>195</v>
      </c>
      <c r="B219" s="17">
        <v>78202542800</v>
      </c>
      <c r="C219" s="18">
        <v>780699</v>
      </c>
      <c r="D219" s="19" t="s">
        <v>234</v>
      </c>
      <c r="E219" s="15">
        <v>1288019</v>
      </c>
      <c r="F219" s="20"/>
      <c r="G219" s="20"/>
      <c r="H219" s="20">
        <v>0</v>
      </c>
      <c r="I219" s="20">
        <v>0</v>
      </c>
      <c r="J219" s="20">
        <v>0</v>
      </c>
      <c r="K219" s="20"/>
      <c r="L219" s="20"/>
      <c r="M219" s="20"/>
      <c r="N219" s="20">
        <v>0</v>
      </c>
      <c r="O219" s="20"/>
      <c r="P219" s="20"/>
      <c r="Q219" s="20">
        <v>0</v>
      </c>
      <c r="R219" s="20">
        <v>1288019</v>
      </c>
      <c r="S219" s="21"/>
    </row>
    <row r="220" spans="1:19">
      <c r="A220" s="16">
        <v>196</v>
      </c>
      <c r="B220" s="17">
        <v>78202538300</v>
      </c>
      <c r="C220" s="18">
        <v>780662</v>
      </c>
      <c r="D220" s="43" t="s">
        <v>235</v>
      </c>
      <c r="E220" s="15">
        <v>3586494</v>
      </c>
      <c r="F220" s="20"/>
      <c r="G220" s="20"/>
      <c r="H220" s="20">
        <v>0</v>
      </c>
      <c r="I220" s="20">
        <v>0</v>
      </c>
      <c r="J220" s="20">
        <v>0</v>
      </c>
      <c r="K220" s="20"/>
      <c r="L220" s="20"/>
      <c r="M220" s="20"/>
      <c r="N220" s="20">
        <v>0</v>
      </c>
      <c r="O220" s="20"/>
      <c r="P220" s="20"/>
      <c r="Q220" s="20">
        <v>0</v>
      </c>
      <c r="R220" s="20">
        <v>3586494</v>
      </c>
      <c r="S220" s="21"/>
    </row>
    <row r="221" spans="1:19" ht="15.75">
      <c r="A221" s="16"/>
      <c r="B221" s="17"/>
      <c r="C221" s="40"/>
      <c r="D221" s="41" t="s">
        <v>236</v>
      </c>
      <c r="E221" s="15">
        <v>0</v>
      </c>
      <c r="F221" s="20"/>
      <c r="G221" s="20"/>
      <c r="H221" s="20">
        <v>0</v>
      </c>
      <c r="I221" s="20">
        <v>0</v>
      </c>
      <c r="J221" s="20">
        <v>0</v>
      </c>
      <c r="K221" s="20"/>
      <c r="L221" s="20"/>
      <c r="M221" s="20"/>
      <c r="N221" s="20">
        <v>0</v>
      </c>
      <c r="O221" s="20"/>
      <c r="P221" s="20"/>
      <c r="Q221" s="20">
        <v>0</v>
      </c>
      <c r="R221" s="20">
        <v>0</v>
      </c>
      <c r="S221" s="21"/>
    </row>
    <row r="222" spans="1:19">
      <c r="A222" s="16">
        <v>197</v>
      </c>
      <c r="B222" s="17">
        <v>78202515900</v>
      </c>
      <c r="C222" s="26">
        <v>780222</v>
      </c>
      <c r="D222" s="23" t="s">
        <v>237</v>
      </c>
      <c r="E222" s="15">
        <v>702197</v>
      </c>
      <c r="F222" s="20"/>
      <c r="G222" s="20"/>
      <c r="H222" s="20">
        <v>0</v>
      </c>
      <c r="I222" s="20">
        <v>0</v>
      </c>
      <c r="J222" s="20">
        <v>0</v>
      </c>
      <c r="K222" s="20"/>
      <c r="L222" s="20"/>
      <c r="M222" s="20"/>
      <c r="N222" s="20">
        <v>0</v>
      </c>
      <c r="O222" s="20"/>
      <c r="P222" s="20"/>
      <c r="Q222" s="20">
        <v>0</v>
      </c>
      <c r="R222" s="20">
        <v>702197</v>
      </c>
      <c r="S222" s="21"/>
    </row>
    <row r="223" spans="1:19" ht="30">
      <c r="A223" s="16">
        <v>198</v>
      </c>
      <c r="B223" s="17">
        <v>78202540500</v>
      </c>
      <c r="C223" s="26">
        <v>780204</v>
      </c>
      <c r="D223" s="23" t="s">
        <v>238</v>
      </c>
      <c r="E223" s="15">
        <v>6588095</v>
      </c>
      <c r="F223" s="20"/>
      <c r="G223" s="20"/>
      <c r="H223" s="20">
        <v>0</v>
      </c>
      <c r="I223" s="20">
        <v>0</v>
      </c>
      <c r="J223" s="20">
        <v>0</v>
      </c>
      <c r="K223" s="20"/>
      <c r="L223" s="20"/>
      <c r="M223" s="20"/>
      <c r="N223" s="20">
        <v>0</v>
      </c>
      <c r="O223" s="20"/>
      <c r="P223" s="20"/>
      <c r="Q223" s="20">
        <v>0</v>
      </c>
      <c r="R223" s="20">
        <v>6588095</v>
      </c>
      <c r="S223" s="21"/>
    </row>
    <row r="224" spans="1:19">
      <c r="A224" s="16">
        <v>199</v>
      </c>
      <c r="B224" s="17">
        <v>78202500200</v>
      </c>
      <c r="C224" s="26">
        <v>780234</v>
      </c>
      <c r="D224" s="23" t="s">
        <v>239</v>
      </c>
      <c r="E224" s="15">
        <v>1734531</v>
      </c>
      <c r="F224" s="20"/>
      <c r="G224" s="20"/>
      <c r="H224" s="20">
        <v>0</v>
      </c>
      <c r="I224" s="20">
        <v>0</v>
      </c>
      <c r="J224" s="20">
        <v>0</v>
      </c>
      <c r="K224" s="20"/>
      <c r="L224" s="20"/>
      <c r="M224" s="20"/>
      <c r="N224" s="20">
        <v>0</v>
      </c>
      <c r="O224" s="20"/>
      <c r="P224" s="20"/>
      <c r="Q224" s="20">
        <v>0</v>
      </c>
      <c r="R224" s="20">
        <v>1734531</v>
      </c>
      <c r="S224" s="21"/>
    </row>
    <row r="225" spans="1:19">
      <c r="A225" s="16">
        <v>200</v>
      </c>
      <c r="B225" s="17">
        <v>78202511000</v>
      </c>
      <c r="C225" s="26">
        <v>780429</v>
      </c>
      <c r="D225" s="23" t="s">
        <v>240</v>
      </c>
      <c r="E225" s="15">
        <v>179784942</v>
      </c>
      <c r="F225" s="20"/>
      <c r="G225" s="20"/>
      <c r="H225" s="20">
        <v>0</v>
      </c>
      <c r="I225" s="20">
        <v>0</v>
      </c>
      <c r="J225" s="20">
        <v>0</v>
      </c>
      <c r="K225" s="20"/>
      <c r="L225" s="20"/>
      <c r="M225" s="20"/>
      <c r="N225" s="20">
        <v>0</v>
      </c>
      <c r="O225" s="20"/>
      <c r="P225" s="20"/>
      <c r="Q225" s="20">
        <v>0</v>
      </c>
      <c r="R225" s="20">
        <v>179784942</v>
      </c>
      <c r="S225" s="21"/>
    </row>
    <row r="226" spans="1:19">
      <c r="A226" s="16">
        <v>201</v>
      </c>
      <c r="B226" s="17">
        <v>78202503200</v>
      </c>
      <c r="C226" s="26">
        <v>780277</v>
      </c>
      <c r="D226" s="23" t="s">
        <v>241</v>
      </c>
      <c r="E226" s="15">
        <v>2153517</v>
      </c>
      <c r="F226" s="20"/>
      <c r="G226" s="20"/>
      <c r="H226" s="20">
        <v>0</v>
      </c>
      <c r="I226" s="20">
        <v>0</v>
      </c>
      <c r="J226" s="20">
        <v>0</v>
      </c>
      <c r="K226" s="20"/>
      <c r="L226" s="20"/>
      <c r="M226" s="20"/>
      <c r="N226" s="20">
        <v>0</v>
      </c>
      <c r="O226" s="20"/>
      <c r="P226" s="20"/>
      <c r="Q226" s="20">
        <v>0</v>
      </c>
      <c r="R226" s="20">
        <v>2153517</v>
      </c>
      <c r="S226" s="21"/>
    </row>
    <row r="227" spans="1:19">
      <c r="A227" s="16">
        <v>202</v>
      </c>
      <c r="B227" s="17">
        <v>78202550000</v>
      </c>
      <c r="C227" s="26">
        <v>780250</v>
      </c>
      <c r="D227" s="19" t="s">
        <v>242</v>
      </c>
      <c r="E227" s="15">
        <v>31078705</v>
      </c>
      <c r="F227" s="20"/>
      <c r="G227" s="20"/>
      <c r="H227" s="20">
        <v>0</v>
      </c>
      <c r="I227" s="20">
        <v>0</v>
      </c>
      <c r="J227" s="20">
        <v>0</v>
      </c>
      <c r="K227" s="20"/>
      <c r="L227" s="20"/>
      <c r="M227" s="20"/>
      <c r="N227" s="20">
        <v>0</v>
      </c>
      <c r="O227" s="20"/>
      <c r="P227" s="20"/>
      <c r="Q227" s="20">
        <v>0</v>
      </c>
      <c r="R227" s="20">
        <v>31078705</v>
      </c>
      <c r="S227" s="21"/>
    </row>
    <row r="228" spans="1:19">
      <c r="A228" s="16">
        <v>203</v>
      </c>
      <c r="B228" s="17">
        <v>78202544300</v>
      </c>
      <c r="C228" s="26">
        <v>780235</v>
      </c>
      <c r="D228" s="23" t="s">
        <v>243</v>
      </c>
      <c r="E228" s="15">
        <v>1973395</v>
      </c>
      <c r="F228" s="20"/>
      <c r="G228" s="20"/>
      <c r="H228" s="20">
        <v>0</v>
      </c>
      <c r="I228" s="20">
        <v>0</v>
      </c>
      <c r="J228" s="20">
        <v>0</v>
      </c>
      <c r="K228" s="20"/>
      <c r="L228" s="20"/>
      <c r="M228" s="20"/>
      <c r="N228" s="20">
        <v>0</v>
      </c>
      <c r="O228" s="20"/>
      <c r="P228" s="20"/>
      <c r="Q228" s="20">
        <v>0</v>
      </c>
      <c r="R228" s="20">
        <v>1973395</v>
      </c>
      <c r="S228" s="21"/>
    </row>
    <row r="229" spans="1:19">
      <c r="A229" s="16">
        <v>204</v>
      </c>
      <c r="B229" s="17">
        <v>78202531100</v>
      </c>
      <c r="C229" s="18">
        <v>780212</v>
      </c>
      <c r="D229" s="19" t="s">
        <v>244</v>
      </c>
      <c r="E229" s="15">
        <v>11555644</v>
      </c>
      <c r="F229" s="20"/>
      <c r="G229" s="20"/>
      <c r="H229" s="20">
        <v>0</v>
      </c>
      <c r="I229" s="20">
        <v>0</v>
      </c>
      <c r="J229" s="20">
        <v>0</v>
      </c>
      <c r="K229" s="20"/>
      <c r="L229" s="20"/>
      <c r="M229" s="20"/>
      <c r="N229" s="20">
        <v>0</v>
      </c>
      <c r="O229" s="20"/>
      <c r="P229" s="20"/>
      <c r="Q229" s="20">
        <v>0</v>
      </c>
      <c r="R229" s="20">
        <v>11555644</v>
      </c>
      <c r="S229" s="21"/>
    </row>
    <row r="230" spans="1:19">
      <c r="A230" s="16">
        <v>205</v>
      </c>
      <c r="B230" s="17">
        <v>78202501600</v>
      </c>
      <c r="C230" s="26">
        <v>780252</v>
      </c>
      <c r="D230" s="23" t="s">
        <v>245</v>
      </c>
      <c r="E230" s="15">
        <v>52368337</v>
      </c>
      <c r="F230" s="20"/>
      <c r="G230" s="20"/>
      <c r="H230" s="20">
        <v>0</v>
      </c>
      <c r="I230" s="20">
        <v>0</v>
      </c>
      <c r="J230" s="20">
        <v>0</v>
      </c>
      <c r="K230" s="20"/>
      <c r="L230" s="20"/>
      <c r="M230" s="20"/>
      <c r="N230" s="20">
        <v>0</v>
      </c>
      <c r="O230" s="20"/>
      <c r="P230" s="20"/>
      <c r="Q230" s="20">
        <v>0</v>
      </c>
      <c r="R230" s="20">
        <v>52368337</v>
      </c>
      <c r="S230" s="21"/>
    </row>
    <row r="231" spans="1:19">
      <c r="A231" s="16">
        <v>206</v>
      </c>
      <c r="B231" s="17">
        <v>78202522500</v>
      </c>
      <c r="C231" s="26">
        <v>780221</v>
      </c>
      <c r="D231" s="23" t="s">
        <v>246</v>
      </c>
      <c r="E231" s="15">
        <v>738879</v>
      </c>
      <c r="F231" s="20"/>
      <c r="G231" s="20"/>
      <c r="H231" s="20">
        <v>0</v>
      </c>
      <c r="I231" s="20">
        <v>0</v>
      </c>
      <c r="J231" s="20">
        <v>0</v>
      </c>
      <c r="K231" s="20"/>
      <c r="L231" s="20"/>
      <c r="M231" s="20"/>
      <c r="N231" s="20">
        <v>0</v>
      </c>
      <c r="O231" s="20"/>
      <c r="P231" s="20"/>
      <c r="Q231" s="20">
        <v>0</v>
      </c>
      <c r="R231" s="20">
        <v>738879</v>
      </c>
      <c r="S231" s="21"/>
    </row>
    <row r="232" spans="1:19">
      <c r="A232" s="16">
        <v>207</v>
      </c>
      <c r="B232" s="17">
        <v>78202508800</v>
      </c>
      <c r="C232" s="26">
        <v>780193</v>
      </c>
      <c r="D232" s="23" t="s">
        <v>247</v>
      </c>
      <c r="E232" s="15">
        <v>7441664</v>
      </c>
      <c r="F232" s="20"/>
      <c r="G232" s="20"/>
      <c r="H232" s="20">
        <v>0</v>
      </c>
      <c r="I232" s="20">
        <v>0</v>
      </c>
      <c r="J232" s="20">
        <v>0</v>
      </c>
      <c r="K232" s="20"/>
      <c r="L232" s="20"/>
      <c r="M232" s="20"/>
      <c r="N232" s="20">
        <v>0</v>
      </c>
      <c r="O232" s="20"/>
      <c r="P232" s="20"/>
      <c r="Q232" s="20">
        <v>0</v>
      </c>
      <c r="R232" s="20">
        <v>7441664</v>
      </c>
      <c r="S232" s="21"/>
    </row>
    <row r="233" spans="1:19">
      <c r="A233" s="16">
        <v>208</v>
      </c>
      <c r="B233" s="17">
        <v>78202539600</v>
      </c>
      <c r="C233" s="26">
        <v>780208</v>
      </c>
      <c r="D233" s="23" t="s">
        <v>248</v>
      </c>
      <c r="E233" s="15">
        <v>854165</v>
      </c>
      <c r="F233" s="20"/>
      <c r="G233" s="20"/>
      <c r="H233" s="20">
        <v>0</v>
      </c>
      <c r="I233" s="20">
        <v>0</v>
      </c>
      <c r="J233" s="20">
        <v>0</v>
      </c>
      <c r="K233" s="20"/>
      <c r="L233" s="20"/>
      <c r="M233" s="20"/>
      <c r="N233" s="20">
        <v>0</v>
      </c>
      <c r="O233" s="20"/>
      <c r="P233" s="20"/>
      <c r="Q233" s="20">
        <v>0</v>
      </c>
      <c r="R233" s="20">
        <v>854165</v>
      </c>
      <c r="S233" s="21"/>
    </row>
    <row r="234" spans="1:19">
      <c r="A234" s="16">
        <v>209</v>
      </c>
      <c r="B234" s="17">
        <v>78202505700</v>
      </c>
      <c r="C234" s="26">
        <v>780238</v>
      </c>
      <c r="D234" s="23" t="s">
        <v>249</v>
      </c>
      <c r="E234" s="15">
        <v>1886828</v>
      </c>
      <c r="F234" s="20"/>
      <c r="G234" s="20"/>
      <c r="H234" s="20">
        <v>0</v>
      </c>
      <c r="I234" s="20">
        <v>0</v>
      </c>
      <c r="J234" s="20">
        <v>0</v>
      </c>
      <c r="K234" s="20"/>
      <c r="L234" s="20"/>
      <c r="M234" s="20"/>
      <c r="N234" s="20">
        <v>0</v>
      </c>
      <c r="O234" s="20"/>
      <c r="P234" s="20"/>
      <c r="Q234" s="20">
        <v>0</v>
      </c>
      <c r="R234" s="20">
        <v>1886828</v>
      </c>
      <c r="S234" s="21"/>
    </row>
    <row r="235" spans="1:19" ht="30">
      <c r="A235" s="16">
        <v>210</v>
      </c>
      <c r="B235" s="17">
        <v>78202512400</v>
      </c>
      <c r="C235" s="18">
        <v>780239</v>
      </c>
      <c r="D235" s="19" t="s">
        <v>250</v>
      </c>
      <c r="E235" s="15">
        <v>1687221</v>
      </c>
      <c r="F235" s="20"/>
      <c r="G235" s="20"/>
      <c r="H235" s="20">
        <v>0</v>
      </c>
      <c r="I235" s="20">
        <v>0</v>
      </c>
      <c r="J235" s="20">
        <v>0</v>
      </c>
      <c r="K235" s="20"/>
      <c r="L235" s="20"/>
      <c r="M235" s="20"/>
      <c r="N235" s="20">
        <v>0</v>
      </c>
      <c r="O235" s="20"/>
      <c r="P235" s="20"/>
      <c r="Q235" s="20">
        <v>0</v>
      </c>
      <c r="R235" s="20">
        <v>1687221</v>
      </c>
      <c r="S235" s="21"/>
    </row>
    <row r="236" spans="1:19" ht="30">
      <c r="A236" s="16">
        <v>211</v>
      </c>
      <c r="B236" s="17">
        <v>78202509800</v>
      </c>
      <c r="C236" s="26">
        <v>780200</v>
      </c>
      <c r="D236" s="23" t="s">
        <v>251</v>
      </c>
      <c r="E236" s="15">
        <v>3802893</v>
      </c>
      <c r="F236" s="20"/>
      <c r="G236" s="20"/>
      <c r="H236" s="20">
        <v>0</v>
      </c>
      <c r="I236" s="20">
        <v>0</v>
      </c>
      <c r="J236" s="20">
        <v>0</v>
      </c>
      <c r="K236" s="20"/>
      <c r="L236" s="20"/>
      <c r="M236" s="20"/>
      <c r="N236" s="20">
        <v>0</v>
      </c>
      <c r="O236" s="20"/>
      <c r="P236" s="20"/>
      <c r="Q236" s="20">
        <v>0</v>
      </c>
      <c r="R236" s="20">
        <v>3802893</v>
      </c>
      <c r="S236" s="21"/>
    </row>
    <row r="237" spans="1:19">
      <c r="A237" s="16">
        <v>212</v>
      </c>
      <c r="B237" s="17">
        <v>78202509400</v>
      </c>
      <c r="C237" s="26">
        <v>780227</v>
      </c>
      <c r="D237" s="23" t="s">
        <v>252</v>
      </c>
      <c r="E237" s="15">
        <v>271242090</v>
      </c>
      <c r="F237" s="20"/>
      <c r="G237" s="20"/>
      <c r="H237" s="20">
        <v>0</v>
      </c>
      <c r="I237" s="20">
        <v>0</v>
      </c>
      <c r="J237" s="20">
        <v>0</v>
      </c>
      <c r="K237" s="20"/>
      <c r="L237" s="20"/>
      <c r="M237" s="20"/>
      <c r="N237" s="20">
        <v>0</v>
      </c>
      <c r="O237" s="20"/>
      <c r="P237" s="20"/>
      <c r="Q237" s="20">
        <v>0</v>
      </c>
      <c r="R237" s="20">
        <v>271242090</v>
      </c>
      <c r="S237" s="21"/>
    </row>
    <row r="238" spans="1:19">
      <c r="A238" s="16">
        <v>213</v>
      </c>
      <c r="B238" s="17">
        <v>78202538200</v>
      </c>
      <c r="C238" s="26">
        <v>780339</v>
      </c>
      <c r="D238" s="23" t="s">
        <v>253</v>
      </c>
      <c r="E238" s="15">
        <v>134948592</v>
      </c>
      <c r="F238" s="20"/>
      <c r="G238" s="20"/>
      <c r="H238" s="20">
        <v>0</v>
      </c>
      <c r="I238" s="20">
        <v>0</v>
      </c>
      <c r="J238" s="20">
        <v>0</v>
      </c>
      <c r="K238" s="20"/>
      <c r="L238" s="20"/>
      <c r="M238" s="20"/>
      <c r="N238" s="20">
        <v>0</v>
      </c>
      <c r="O238" s="20"/>
      <c r="P238" s="20"/>
      <c r="Q238" s="20">
        <v>0</v>
      </c>
      <c r="R238" s="20">
        <v>134948592</v>
      </c>
      <c r="S238" s="21"/>
    </row>
    <row r="239" spans="1:19">
      <c r="A239" s="16">
        <v>214</v>
      </c>
      <c r="B239" s="17">
        <v>78202530200</v>
      </c>
      <c r="C239" s="18">
        <v>780324</v>
      </c>
      <c r="D239" s="19" t="s">
        <v>254</v>
      </c>
      <c r="E239" s="15">
        <v>0</v>
      </c>
      <c r="F239" s="20"/>
      <c r="G239" s="20"/>
      <c r="H239" s="20">
        <v>0</v>
      </c>
      <c r="I239" s="20">
        <v>0</v>
      </c>
      <c r="J239" s="20">
        <v>0</v>
      </c>
      <c r="K239" s="20"/>
      <c r="L239" s="20"/>
      <c r="M239" s="20"/>
      <c r="N239" s="20">
        <v>0</v>
      </c>
      <c r="O239" s="20"/>
      <c r="P239" s="20"/>
      <c r="Q239" s="20">
        <v>0</v>
      </c>
      <c r="R239" s="20">
        <v>0</v>
      </c>
      <c r="S239" s="21"/>
    </row>
    <row r="240" spans="1:19" ht="30">
      <c r="A240" s="16">
        <v>215</v>
      </c>
      <c r="B240" s="17">
        <v>78202527700</v>
      </c>
      <c r="C240" s="18">
        <v>780340</v>
      </c>
      <c r="D240" s="19" t="s">
        <v>255</v>
      </c>
      <c r="E240" s="15">
        <v>6267019</v>
      </c>
      <c r="F240" s="20"/>
      <c r="G240" s="20"/>
      <c r="H240" s="20">
        <v>0</v>
      </c>
      <c r="I240" s="20">
        <v>0</v>
      </c>
      <c r="J240" s="20">
        <v>9984</v>
      </c>
      <c r="K240" s="20"/>
      <c r="L240" s="20"/>
      <c r="M240" s="20"/>
      <c r="N240" s="20">
        <v>-14626</v>
      </c>
      <c r="O240" s="20"/>
      <c r="P240" s="20"/>
      <c r="Q240" s="20">
        <v>-4642</v>
      </c>
      <c r="R240" s="20">
        <v>6262377</v>
      </c>
      <c r="S240" s="21"/>
    </row>
    <row r="241" spans="1:19">
      <c r="A241" s="16">
        <v>216</v>
      </c>
      <c r="B241" s="17">
        <v>78202547400</v>
      </c>
      <c r="C241" s="18">
        <v>780355</v>
      </c>
      <c r="D241" s="19" t="s">
        <v>256</v>
      </c>
      <c r="E241" s="15">
        <v>0</v>
      </c>
      <c r="F241" s="20"/>
      <c r="G241" s="20"/>
      <c r="H241" s="20">
        <v>0</v>
      </c>
      <c r="I241" s="20">
        <v>0</v>
      </c>
      <c r="J241" s="20">
        <v>0</v>
      </c>
      <c r="K241" s="20"/>
      <c r="L241" s="20"/>
      <c r="M241" s="20"/>
      <c r="N241" s="20">
        <v>0</v>
      </c>
      <c r="O241" s="20"/>
      <c r="P241" s="20"/>
      <c r="Q241" s="20">
        <v>0</v>
      </c>
      <c r="R241" s="20">
        <v>0</v>
      </c>
      <c r="S241" s="21"/>
    </row>
    <row r="242" spans="1:19">
      <c r="A242" s="16">
        <v>217</v>
      </c>
      <c r="B242" s="17">
        <v>78202531700</v>
      </c>
      <c r="C242" s="18">
        <v>780357</v>
      </c>
      <c r="D242" s="19" t="s">
        <v>257</v>
      </c>
      <c r="E242" s="15">
        <v>47056367</v>
      </c>
      <c r="F242" s="20"/>
      <c r="G242" s="20"/>
      <c r="H242" s="20">
        <v>0</v>
      </c>
      <c r="I242" s="20">
        <v>0</v>
      </c>
      <c r="J242" s="20">
        <v>0</v>
      </c>
      <c r="K242" s="20"/>
      <c r="L242" s="20"/>
      <c r="M242" s="20"/>
      <c r="N242" s="20">
        <v>0</v>
      </c>
      <c r="O242" s="20"/>
      <c r="P242" s="20"/>
      <c r="Q242" s="20">
        <v>0</v>
      </c>
      <c r="R242" s="20">
        <v>47056367</v>
      </c>
      <c r="S242" s="21"/>
    </row>
    <row r="243" spans="1:19">
      <c r="A243" s="16">
        <v>218</v>
      </c>
      <c r="B243" s="17">
        <v>78202537300</v>
      </c>
      <c r="C243" s="18">
        <v>780361</v>
      </c>
      <c r="D243" s="19" t="s">
        <v>258</v>
      </c>
      <c r="E243" s="15">
        <v>50353359</v>
      </c>
      <c r="F243" s="20"/>
      <c r="G243" s="20"/>
      <c r="H243" s="20">
        <v>0</v>
      </c>
      <c r="I243" s="20">
        <v>0</v>
      </c>
      <c r="J243" s="20">
        <v>0</v>
      </c>
      <c r="K243" s="20"/>
      <c r="L243" s="20"/>
      <c r="M243" s="20"/>
      <c r="N243" s="20">
        <v>0</v>
      </c>
      <c r="O243" s="20"/>
      <c r="P243" s="20"/>
      <c r="Q243" s="20">
        <v>0</v>
      </c>
      <c r="R243" s="20">
        <v>50353359</v>
      </c>
      <c r="S243" s="21"/>
    </row>
    <row r="244" spans="1:19" ht="30">
      <c r="A244" s="16">
        <v>219</v>
      </c>
      <c r="B244" s="17">
        <v>78202549900</v>
      </c>
      <c r="C244" s="18">
        <v>780371</v>
      </c>
      <c r="D244" s="19" t="s">
        <v>259</v>
      </c>
      <c r="E244" s="15">
        <v>329499479</v>
      </c>
      <c r="F244" s="20"/>
      <c r="G244" s="20"/>
      <c r="H244" s="20">
        <v>0</v>
      </c>
      <c r="I244" s="20">
        <v>0</v>
      </c>
      <c r="J244" s="20">
        <v>0</v>
      </c>
      <c r="K244" s="20"/>
      <c r="L244" s="20"/>
      <c r="M244" s="20"/>
      <c r="N244" s="20">
        <v>0</v>
      </c>
      <c r="O244" s="20"/>
      <c r="P244" s="20"/>
      <c r="Q244" s="20">
        <v>0</v>
      </c>
      <c r="R244" s="20">
        <v>329499479</v>
      </c>
      <c r="S244" s="21"/>
    </row>
    <row r="245" spans="1:19" ht="30">
      <c r="A245" s="16">
        <v>220</v>
      </c>
      <c r="B245" s="17">
        <v>78202509200</v>
      </c>
      <c r="C245" s="18">
        <v>780372</v>
      </c>
      <c r="D245" s="19" t="s">
        <v>260</v>
      </c>
      <c r="E245" s="15">
        <v>37765253</v>
      </c>
      <c r="F245" s="20"/>
      <c r="G245" s="20"/>
      <c r="H245" s="20">
        <v>0</v>
      </c>
      <c r="I245" s="20">
        <v>0</v>
      </c>
      <c r="J245" s="20">
        <v>0</v>
      </c>
      <c r="K245" s="20"/>
      <c r="L245" s="20"/>
      <c r="M245" s="20"/>
      <c r="N245" s="20">
        <v>0</v>
      </c>
      <c r="O245" s="20"/>
      <c r="P245" s="20"/>
      <c r="Q245" s="20">
        <v>0</v>
      </c>
      <c r="R245" s="20">
        <v>37765253</v>
      </c>
      <c r="S245" s="21"/>
    </row>
    <row r="246" spans="1:19">
      <c r="A246" s="16">
        <v>221</v>
      </c>
      <c r="B246" s="17">
        <v>78202523000</v>
      </c>
      <c r="C246" s="18">
        <v>780396</v>
      </c>
      <c r="D246" s="19" t="s">
        <v>261</v>
      </c>
      <c r="E246" s="15">
        <v>790207511</v>
      </c>
      <c r="F246" s="20"/>
      <c r="G246" s="20"/>
      <c r="H246" s="20">
        <v>-7563351</v>
      </c>
      <c r="I246" s="20">
        <v>0</v>
      </c>
      <c r="J246" s="20">
        <v>1427551</v>
      </c>
      <c r="K246" s="20"/>
      <c r="L246" s="20"/>
      <c r="M246" s="20"/>
      <c r="N246" s="20">
        <v>-2124648</v>
      </c>
      <c r="O246" s="20"/>
      <c r="P246" s="20"/>
      <c r="Q246" s="20">
        <v>-8260448</v>
      </c>
      <c r="R246" s="20">
        <v>781947063</v>
      </c>
      <c r="S246" s="21"/>
    </row>
    <row r="247" spans="1:19">
      <c r="A247" s="16">
        <v>222</v>
      </c>
      <c r="B247" s="17">
        <v>78202528000</v>
      </c>
      <c r="C247" s="18">
        <v>780382</v>
      </c>
      <c r="D247" s="19" t="s">
        <v>262</v>
      </c>
      <c r="E247" s="15">
        <v>288215</v>
      </c>
      <c r="F247" s="20"/>
      <c r="G247" s="20"/>
      <c r="H247" s="20">
        <v>0</v>
      </c>
      <c r="I247" s="20">
        <v>0</v>
      </c>
      <c r="J247" s="20">
        <v>0</v>
      </c>
      <c r="K247" s="20"/>
      <c r="L247" s="20"/>
      <c r="M247" s="20"/>
      <c r="N247" s="20">
        <v>0</v>
      </c>
      <c r="O247" s="20"/>
      <c r="P247" s="20"/>
      <c r="Q247" s="20">
        <v>0</v>
      </c>
      <c r="R247" s="20">
        <v>288215</v>
      </c>
      <c r="S247" s="21"/>
    </row>
    <row r="248" spans="1:19">
      <c r="A248" s="16">
        <v>223</v>
      </c>
      <c r="B248" s="17">
        <v>78202534300</v>
      </c>
      <c r="C248" s="18">
        <v>780374</v>
      </c>
      <c r="D248" s="19" t="s">
        <v>263</v>
      </c>
      <c r="E248" s="15">
        <v>37731666</v>
      </c>
      <c r="F248" s="20"/>
      <c r="G248" s="20"/>
      <c r="H248" s="20">
        <v>0</v>
      </c>
      <c r="I248" s="20">
        <v>0</v>
      </c>
      <c r="J248" s="20">
        <v>0</v>
      </c>
      <c r="K248" s="20"/>
      <c r="L248" s="20"/>
      <c r="M248" s="20"/>
      <c r="N248" s="20">
        <v>0</v>
      </c>
      <c r="O248" s="20"/>
      <c r="P248" s="20"/>
      <c r="Q248" s="20">
        <v>0</v>
      </c>
      <c r="R248" s="20">
        <v>37731666</v>
      </c>
      <c r="S248" s="21"/>
    </row>
    <row r="249" spans="1:19" ht="30">
      <c r="A249" s="16">
        <v>224</v>
      </c>
      <c r="B249" s="17">
        <v>78202523600</v>
      </c>
      <c r="C249" s="18">
        <v>780481</v>
      </c>
      <c r="D249" s="19" t="s">
        <v>264</v>
      </c>
      <c r="E249" s="15">
        <v>53557443</v>
      </c>
      <c r="F249" s="20"/>
      <c r="G249" s="20"/>
      <c r="H249" s="20">
        <v>0</v>
      </c>
      <c r="I249" s="20">
        <v>0</v>
      </c>
      <c r="J249" s="20">
        <v>0</v>
      </c>
      <c r="K249" s="20"/>
      <c r="L249" s="20"/>
      <c r="M249" s="20"/>
      <c r="N249" s="20">
        <v>0</v>
      </c>
      <c r="O249" s="20"/>
      <c r="P249" s="20"/>
      <c r="Q249" s="20">
        <v>0</v>
      </c>
      <c r="R249" s="20">
        <v>53557443</v>
      </c>
      <c r="S249" s="21"/>
    </row>
    <row r="250" spans="1:19" ht="30">
      <c r="A250" s="16">
        <v>225</v>
      </c>
      <c r="B250" s="17">
        <v>78202527300</v>
      </c>
      <c r="C250" s="18">
        <v>780411</v>
      </c>
      <c r="D250" s="19" t="s">
        <v>265</v>
      </c>
      <c r="E250" s="15">
        <v>50424231</v>
      </c>
      <c r="F250" s="20"/>
      <c r="G250" s="20"/>
      <c r="H250" s="20">
        <v>0</v>
      </c>
      <c r="I250" s="20">
        <v>0</v>
      </c>
      <c r="J250" s="20">
        <v>0</v>
      </c>
      <c r="K250" s="20"/>
      <c r="L250" s="20"/>
      <c r="M250" s="20"/>
      <c r="N250" s="20">
        <v>0</v>
      </c>
      <c r="O250" s="20"/>
      <c r="P250" s="20"/>
      <c r="Q250" s="20">
        <v>0</v>
      </c>
      <c r="R250" s="20">
        <v>50424231</v>
      </c>
      <c r="S250" s="21"/>
    </row>
    <row r="251" spans="1:19" ht="30">
      <c r="A251" s="16">
        <v>226</v>
      </c>
      <c r="B251" s="17">
        <v>78202524300</v>
      </c>
      <c r="C251" s="18">
        <v>780418</v>
      </c>
      <c r="D251" s="19" t="s">
        <v>266</v>
      </c>
      <c r="E251" s="15">
        <v>300899</v>
      </c>
      <c r="F251" s="20"/>
      <c r="G251" s="20"/>
      <c r="H251" s="20">
        <v>0</v>
      </c>
      <c r="I251" s="20">
        <v>0</v>
      </c>
      <c r="J251" s="20">
        <v>0</v>
      </c>
      <c r="K251" s="20"/>
      <c r="L251" s="20"/>
      <c r="M251" s="20"/>
      <c r="N251" s="20">
        <v>0</v>
      </c>
      <c r="O251" s="20"/>
      <c r="P251" s="20"/>
      <c r="Q251" s="20">
        <v>0</v>
      </c>
      <c r="R251" s="20">
        <v>300899</v>
      </c>
      <c r="S251" s="21"/>
    </row>
    <row r="252" spans="1:19">
      <c r="A252" s="16">
        <v>227</v>
      </c>
      <c r="B252" s="17">
        <v>78202520600</v>
      </c>
      <c r="C252" s="18">
        <v>780406</v>
      </c>
      <c r="D252" s="19" t="s">
        <v>267</v>
      </c>
      <c r="E252" s="15">
        <v>15373942</v>
      </c>
      <c r="F252" s="20"/>
      <c r="G252" s="20"/>
      <c r="H252" s="20">
        <v>0</v>
      </c>
      <c r="I252" s="20">
        <v>0</v>
      </c>
      <c r="J252" s="20">
        <v>0</v>
      </c>
      <c r="K252" s="20"/>
      <c r="L252" s="20"/>
      <c r="M252" s="20"/>
      <c r="N252" s="20">
        <v>0</v>
      </c>
      <c r="O252" s="20"/>
      <c r="P252" s="20"/>
      <c r="Q252" s="20">
        <v>0</v>
      </c>
      <c r="R252" s="20">
        <v>15373942</v>
      </c>
      <c r="S252" s="21"/>
    </row>
    <row r="253" spans="1:19">
      <c r="A253" s="16">
        <v>228</v>
      </c>
      <c r="B253" s="17">
        <v>78202501200</v>
      </c>
      <c r="C253" s="18">
        <v>780384</v>
      </c>
      <c r="D253" s="19" t="s">
        <v>268</v>
      </c>
      <c r="E253" s="15">
        <v>29167857</v>
      </c>
      <c r="F253" s="20"/>
      <c r="G253" s="20"/>
      <c r="H253" s="20">
        <v>0</v>
      </c>
      <c r="I253" s="20">
        <v>0</v>
      </c>
      <c r="J253" s="20">
        <v>0</v>
      </c>
      <c r="K253" s="20"/>
      <c r="L253" s="20"/>
      <c r="M253" s="20"/>
      <c r="N253" s="20">
        <v>0</v>
      </c>
      <c r="O253" s="20"/>
      <c r="P253" s="20"/>
      <c r="Q253" s="20">
        <v>0</v>
      </c>
      <c r="R253" s="20">
        <v>29167857</v>
      </c>
      <c r="S253" s="21"/>
    </row>
    <row r="254" spans="1:19">
      <c r="A254" s="16">
        <v>229</v>
      </c>
      <c r="B254" s="17">
        <v>78202532400</v>
      </c>
      <c r="C254" s="18">
        <v>780421</v>
      </c>
      <c r="D254" s="19" t="s">
        <v>269</v>
      </c>
      <c r="E254" s="15">
        <v>1660970</v>
      </c>
      <c r="F254" s="20"/>
      <c r="G254" s="20"/>
      <c r="H254" s="20">
        <v>0</v>
      </c>
      <c r="I254" s="20">
        <v>0</v>
      </c>
      <c r="J254" s="20">
        <v>0</v>
      </c>
      <c r="K254" s="20"/>
      <c r="L254" s="20"/>
      <c r="M254" s="20"/>
      <c r="N254" s="20">
        <v>0</v>
      </c>
      <c r="O254" s="20"/>
      <c r="P254" s="20"/>
      <c r="Q254" s="20">
        <v>0</v>
      </c>
      <c r="R254" s="20">
        <v>1660970</v>
      </c>
      <c r="S254" s="21"/>
    </row>
    <row r="255" spans="1:19">
      <c r="A255" s="16">
        <v>230</v>
      </c>
      <c r="B255" s="17">
        <v>78202547900</v>
      </c>
      <c r="C255" s="18">
        <v>780415</v>
      </c>
      <c r="D255" s="19" t="s">
        <v>270</v>
      </c>
      <c r="E255" s="15">
        <v>18331923</v>
      </c>
      <c r="F255" s="20"/>
      <c r="G255" s="20"/>
      <c r="H255" s="20">
        <v>0</v>
      </c>
      <c r="I255" s="20">
        <v>0</v>
      </c>
      <c r="J255" s="20">
        <v>0</v>
      </c>
      <c r="K255" s="20"/>
      <c r="L255" s="20"/>
      <c r="M255" s="20"/>
      <c r="N255" s="20">
        <v>0</v>
      </c>
      <c r="O255" s="20"/>
      <c r="P255" s="20"/>
      <c r="Q255" s="20">
        <v>0</v>
      </c>
      <c r="R255" s="20">
        <v>18331923</v>
      </c>
      <c r="S255" s="21"/>
    </row>
    <row r="256" spans="1:19" ht="30">
      <c r="A256" s="16">
        <v>231</v>
      </c>
      <c r="B256" s="17">
        <v>78202517700</v>
      </c>
      <c r="C256" s="18">
        <v>780430</v>
      </c>
      <c r="D256" s="19" t="s">
        <v>271</v>
      </c>
      <c r="E256" s="15">
        <v>264610</v>
      </c>
      <c r="F256" s="20"/>
      <c r="G256" s="20"/>
      <c r="H256" s="20">
        <v>0</v>
      </c>
      <c r="I256" s="20">
        <v>0</v>
      </c>
      <c r="J256" s="20">
        <v>0</v>
      </c>
      <c r="K256" s="20"/>
      <c r="L256" s="20"/>
      <c r="M256" s="20"/>
      <c r="N256" s="20">
        <v>0</v>
      </c>
      <c r="O256" s="20"/>
      <c r="P256" s="20"/>
      <c r="Q256" s="20">
        <v>0</v>
      </c>
      <c r="R256" s="20">
        <v>264610</v>
      </c>
      <c r="S256" s="21"/>
    </row>
    <row r="257" spans="1:19">
      <c r="A257" s="16">
        <v>232</v>
      </c>
      <c r="B257" s="17">
        <v>78202503800</v>
      </c>
      <c r="C257" s="18">
        <v>780439</v>
      </c>
      <c r="D257" s="19" t="s">
        <v>272</v>
      </c>
      <c r="E257" s="15">
        <v>1426487</v>
      </c>
      <c r="F257" s="20"/>
      <c r="G257" s="20"/>
      <c r="H257" s="20">
        <v>0</v>
      </c>
      <c r="I257" s="20">
        <v>0</v>
      </c>
      <c r="J257" s="20">
        <v>0</v>
      </c>
      <c r="K257" s="20"/>
      <c r="L257" s="20"/>
      <c r="M257" s="20"/>
      <c r="N257" s="20">
        <v>0</v>
      </c>
      <c r="O257" s="20"/>
      <c r="P257" s="20"/>
      <c r="Q257" s="20">
        <v>0</v>
      </c>
      <c r="R257" s="20">
        <v>1426487</v>
      </c>
      <c r="S257" s="21"/>
    </row>
    <row r="258" spans="1:19">
      <c r="A258" s="16">
        <v>233</v>
      </c>
      <c r="B258" s="17">
        <v>78202531000</v>
      </c>
      <c r="C258" s="18">
        <v>780461</v>
      </c>
      <c r="D258" s="19" t="s">
        <v>273</v>
      </c>
      <c r="E258" s="15">
        <v>17851824</v>
      </c>
      <c r="F258" s="20"/>
      <c r="G258" s="20"/>
      <c r="H258" s="20">
        <v>0</v>
      </c>
      <c r="I258" s="20">
        <v>0</v>
      </c>
      <c r="J258" s="20">
        <v>0</v>
      </c>
      <c r="K258" s="20"/>
      <c r="L258" s="20"/>
      <c r="M258" s="20"/>
      <c r="N258" s="20">
        <v>0</v>
      </c>
      <c r="O258" s="20"/>
      <c r="P258" s="20"/>
      <c r="Q258" s="20">
        <v>0</v>
      </c>
      <c r="R258" s="20">
        <v>17851824</v>
      </c>
      <c r="S258" s="21"/>
    </row>
    <row r="259" spans="1:19" ht="30">
      <c r="A259" s="16">
        <v>234</v>
      </c>
      <c r="B259" s="17">
        <v>78202511600</v>
      </c>
      <c r="C259" s="18">
        <v>780495</v>
      </c>
      <c r="D259" s="19" t="s">
        <v>274</v>
      </c>
      <c r="E259" s="15">
        <v>154688353</v>
      </c>
      <c r="F259" s="20"/>
      <c r="G259" s="20"/>
      <c r="H259" s="20">
        <v>0</v>
      </c>
      <c r="I259" s="20">
        <v>0</v>
      </c>
      <c r="J259" s="20">
        <v>0</v>
      </c>
      <c r="K259" s="20"/>
      <c r="L259" s="20"/>
      <c r="M259" s="20"/>
      <c r="N259" s="20">
        <v>0</v>
      </c>
      <c r="O259" s="20"/>
      <c r="P259" s="20"/>
      <c r="Q259" s="20">
        <v>0</v>
      </c>
      <c r="R259" s="20">
        <v>154688353</v>
      </c>
      <c r="S259" s="21"/>
    </row>
    <row r="260" spans="1:19">
      <c r="A260" s="16">
        <v>235</v>
      </c>
      <c r="B260" s="17">
        <v>78202516400</v>
      </c>
      <c r="C260" s="18">
        <v>780412</v>
      </c>
      <c r="D260" s="19" t="s">
        <v>275</v>
      </c>
      <c r="E260" s="15">
        <v>29222283</v>
      </c>
      <c r="F260" s="20"/>
      <c r="G260" s="20"/>
      <c r="H260" s="20">
        <v>0</v>
      </c>
      <c r="I260" s="20">
        <v>0</v>
      </c>
      <c r="J260" s="20">
        <v>0</v>
      </c>
      <c r="K260" s="20"/>
      <c r="L260" s="20"/>
      <c r="M260" s="20"/>
      <c r="N260" s="20">
        <v>0</v>
      </c>
      <c r="O260" s="20"/>
      <c r="P260" s="20"/>
      <c r="Q260" s="20">
        <v>0</v>
      </c>
      <c r="R260" s="20">
        <v>29222283</v>
      </c>
      <c r="S260" s="21"/>
    </row>
    <row r="261" spans="1:19">
      <c r="A261" s="16">
        <v>236</v>
      </c>
      <c r="B261" s="17">
        <v>78202539000</v>
      </c>
      <c r="C261" s="18">
        <v>780441</v>
      </c>
      <c r="D261" s="19" t="s">
        <v>276</v>
      </c>
      <c r="E261" s="15">
        <v>1352191</v>
      </c>
      <c r="F261" s="20"/>
      <c r="G261" s="20"/>
      <c r="H261" s="20">
        <v>0</v>
      </c>
      <c r="I261" s="20">
        <v>0</v>
      </c>
      <c r="J261" s="20">
        <v>0</v>
      </c>
      <c r="K261" s="20"/>
      <c r="L261" s="20"/>
      <c r="M261" s="20"/>
      <c r="N261" s="20">
        <v>0</v>
      </c>
      <c r="O261" s="20"/>
      <c r="P261" s="20"/>
      <c r="Q261" s="20">
        <v>0</v>
      </c>
      <c r="R261" s="20">
        <v>1352191</v>
      </c>
      <c r="S261" s="21"/>
    </row>
    <row r="262" spans="1:19">
      <c r="A262" s="16">
        <v>237</v>
      </c>
      <c r="B262" s="17">
        <v>78202532000</v>
      </c>
      <c r="C262" s="18">
        <v>780526</v>
      </c>
      <c r="D262" s="19" t="s">
        <v>277</v>
      </c>
      <c r="E262" s="15">
        <v>1303255</v>
      </c>
      <c r="F262" s="20"/>
      <c r="G262" s="20"/>
      <c r="H262" s="20">
        <v>0</v>
      </c>
      <c r="I262" s="20">
        <v>0</v>
      </c>
      <c r="J262" s="20">
        <v>0</v>
      </c>
      <c r="K262" s="20"/>
      <c r="L262" s="20"/>
      <c r="M262" s="20"/>
      <c r="N262" s="20">
        <v>0</v>
      </c>
      <c r="O262" s="20"/>
      <c r="P262" s="20"/>
      <c r="Q262" s="20">
        <v>0</v>
      </c>
      <c r="R262" s="20">
        <v>1303255</v>
      </c>
      <c r="S262" s="21"/>
    </row>
    <row r="263" spans="1:19" ht="30">
      <c r="A263" s="16">
        <v>238</v>
      </c>
      <c r="B263" s="17">
        <v>78202509300</v>
      </c>
      <c r="C263" s="18">
        <v>780511</v>
      </c>
      <c r="D263" s="19" t="s">
        <v>278</v>
      </c>
      <c r="E263" s="15">
        <v>42294862</v>
      </c>
      <c r="F263" s="20"/>
      <c r="G263" s="20"/>
      <c r="H263" s="20">
        <v>0</v>
      </c>
      <c r="I263" s="20">
        <v>0</v>
      </c>
      <c r="J263" s="20">
        <v>0</v>
      </c>
      <c r="K263" s="20"/>
      <c r="L263" s="20"/>
      <c r="M263" s="20"/>
      <c r="N263" s="20">
        <v>0</v>
      </c>
      <c r="O263" s="20"/>
      <c r="P263" s="20"/>
      <c r="Q263" s="20">
        <v>0</v>
      </c>
      <c r="R263" s="20">
        <v>42294862</v>
      </c>
      <c r="S263" s="21"/>
    </row>
    <row r="264" spans="1:19">
      <c r="A264" s="16">
        <v>239</v>
      </c>
      <c r="B264" s="17">
        <v>78202548700</v>
      </c>
      <c r="C264" s="18">
        <v>780530</v>
      </c>
      <c r="D264" s="19" t="s">
        <v>279</v>
      </c>
      <c r="E264" s="15">
        <v>46980757</v>
      </c>
      <c r="F264" s="20"/>
      <c r="G264" s="20"/>
      <c r="H264" s="20">
        <v>0</v>
      </c>
      <c r="I264" s="20">
        <v>0</v>
      </c>
      <c r="J264" s="20">
        <v>0</v>
      </c>
      <c r="K264" s="20"/>
      <c r="L264" s="20"/>
      <c r="M264" s="20"/>
      <c r="N264" s="20">
        <v>0</v>
      </c>
      <c r="O264" s="20"/>
      <c r="P264" s="20"/>
      <c r="Q264" s="20">
        <v>0</v>
      </c>
      <c r="R264" s="20">
        <v>46980757</v>
      </c>
      <c r="S264" s="21"/>
    </row>
    <row r="265" spans="1:19">
      <c r="A265" s="16">
        <v>240</v>
      </c>
      <c r="B265" s="17">
        <v>78202502300</v>
      </c>
      <c r="C265" s="18">
        <v>780533</v>
      </c>
      <c r="D265" s="23" t="s">
        <v>280</v>
      </c>
      <c r="E265" s="15">
        <v>8391954</v>
      </c>
      <c r="F265" s="20"/>
      <c r="G265" s="20"/>
      <c r="H265" s="20">
        <v>0</v>
      </c>
      <c r="I265" s="20">
        <v>0</v>
      </c>
      <c r="J265" s="20">
        <v>0</v>
      </c>
      <c r="K265" s="20"/>
      <c r="L265" s="20"/>
      <c r="M265" s="20"/>
      <c r="N265" s="20">
        <v>0</v>
      </c>
      <c r="O265" s="20"/>
      <c r="P265" s="20"/>
      <c r="Q265" s="20">
        <v>0</v>
      </c>
      <c r="R265" s="20">
        <v>8391954</v>
      </c>
      <c r="S265" s="21"/>
    </row>
    <row r="266" spans="1:19">
      <c r="A266" s="16">
        <v>241</v>
      </c>
      <c r="B266" s="17">
        <v>78202539200</v>
      </c>
      <c r="C266" s="18">
        <v>780536</v>
      </c>
      <c r="D266" s="23" t="s">
        <v>281</v>
      </c>
      <c r="E266" s="15">
        <v>12813132</v>
      </c>
      <c r="F266" s="20"/>
      <c r="G266" s="20"/>
      <c r="H266" s="20">
        <v>0</v>
      </c>
      <c r="I266" s="20">
        <v>0</v>
      </c>
      <c r="J266" s="20">
        <v>0</v>
      </c>
      <c r="K266" s="20"/>
      <c r="L266" s="20"/>
      <c r="M266" s="20"/>
      <c r="N266" s="20">
        <v>0</v>
      </c>
      <c r="O266" s="20"/>
      <c r="P266" s="20"/>
      <c r="Q266" s="20">
        <v>0</v>
      </c>
      <c r="R266" s="20">
        <v>12813132</v>
      </c>
      <c r="S266" s="21"/>
    </row>
    <row r="267" spans="1:19">
      <c r="A267" s="16">
        <v>242</v>
      </c>
      <c r="B267" s="17">
        <v>78202541400</v>
      </c>
      <c r="C267" s="18">
        <v>780541</v>
      </c>
      <c r="D267" s="23" t="s">
        <v>282</v>
      </c>
      <c r="E267" s="15">
        <v>1105698</v>
      </c>
      <c r="F267" s="20"/>
      <c r="G267" s="20"/>
      <c r="H267" s="20">
        <v>0</v>
      </c>
      <c r="I267" s="20">
        <v>0</v>
      </c>
      <c r="J267" s="20">
        <v>0</v>
      </c>
      <c r="K267" s="20"/>
      <c r="L267" s="20"/>
      <c r="M267" s="20"/>
      <c r="N267" s="20">
        <v>0</v>
      </c>
      <c r="O267" s="20"/>
      <c r="P267" s="20"/>
      <c r="Q267" s="20">
        <v>0</v>
      </c>
      <c r="R267" s="20">
        <v>1105698</v>
      </c>
      <c r="S267" s="21"/>
    </row>
    <row r="268" spans="1:19">
      <c r="A268" s="16">
        <v>243</v>
      </c>
      <c r="B268" s="17">
        <v>78202524900</v>
      </c>
      <c r="C268" s="18">
        <v>780543</v>
      </c>
      <c r="D268" s="23" t="s">
        <v>283</v>
      </c>
      <c r="E268" s="15">
        <v>235812</v>
      </c>
      <c r="F268" s="20"/>
      <c r="G268" s="20"/>
      <c r="H268" s="20">
        <v>0</v>
      </c>
      <c r="I268" s="20">
        <v>0</v>
      </c>
      <c r="J268" s="20">
        <v>0</v>
      </c>
      <c r="K268" s="20"/>
      <c r="L268" s="20"/>
      <c r="M268" s="20"/>
      <c r="N268" s="20">
        <v>0</v>
      </c>
      <c r="O268" s="20"/>
      <c r="P268" s="20"/>
      <c r="Q268" s="20">
        <v>0</v>
      </c>
      <c r="R268" s="20">
        <v>235812</v>
      </c>
      <c r="S268" s="21"/>
    </row>
    <row r="269" spans="1:19" ht="30">
      <c r="A269" s="16">
        <v>244</v>
      </c>
      <c r="B269" s="17">
        <v>78202531200</v>
      </c>
      <c r="C269" s="18">
        <v>780554</v>
      </c>
      <c r="D269" s="23" t="s">
        <v>284</v>
      </c>
      <c r="E269" s="15">
        <v>2406277</v>
      </c>
      <c r="F269" s="20"/>
      <c r="G269" s="20"/>
      <c r="H269" s="20">
        <v>0</v>
      </c>
      <c r="I269" s="20">
        <v>0</v>
      </c>
      <c r="J269" s="20">
        <v>0</v>
      </c>
      <c r="K269" s="20"/>
      <c r="L269" s="20"/>
      <c r="M269" s="20"/>
      <c r="N269" s="20">
        <v>0</v>
      </c>
      <c r="O269" s="20"/>
      <c r="P269" s="20"/>
      <c r="Q269" s="20">
        <v>0</v>
      </c>
      <c r="R269" s="20">
        <v>2406277</v>
      </c>
      <c r="S269" s="21"/>
    </row>
    <row r="270" spans="1:19">
      <c r="A270" s="16">
        <v>245</v>
      </c>
      <c r="B270" s="17">
        <v>78202512200</v>
      </c>
      <c r="C270" s="18">
        <v>780237</v>
      </c>
      <c r="D270" s="23" t="s">
        <v>285</v>
      </c>
      <c r="E270" s="15">
        <v>906568</v>
      </c>
      <c r="F270" s="20"/>
      <c r="G270" s="20"/>
      <c r="H270" s="20">
        <v>0</v>
      </c>
      <c r="I270" s="20">
        <v>0</v>
      </c>
      <c r="J270" s="20">
        <v>0</v>
      </c>
      <c r="K270" s="20"/>
      <c r="L270" s="20"/>
      <c r="M270" s="20"/>
      <c r="N270" s="20">
        <v>0</v>
      </c>
      <c r="O270" s="20"/>
      <c r="P270" s="20"/>
      <c r="Q270" s="20">
        <v>0</v>
      </c>
      <c r="R270" s="20">
        <v>906568</v>
      </c>
      <c r="S270" s="21"/>
    </row>
    <row r="271" spans="1:19">
      <c r="A271" s="16">
        <v>246</v>
      </c>
      <c r="B271" s="17">
        <v>78202533000</v>
      </c>
      <c r="C271" s="18">
        <v>780569</v>
      </c>
      <c r="D271" s="23" t="s">
        <v>286</v>
      </c>
      <c r="E271" s="15">
        <v>101574599</v>
      </c>
      <c r="F271" s="20"/>
      <c r="G271" s="20"/>
      <c r="H271" s="20">
        <v>0</v>
      </c>
      <c r="I271" s="20">
        <v>0</v>
      </c>
      <c r="J271" s="20">
        <v>0</v>
      </c>
      <c r="K271" s="20"/>
      <c r="L271" s="20"/>
      <c r="M271" s="20"/>
      <c r="N271" s="20">
        <v>0</v>
      </c>
      <c r="O271" s="20"/>
      <c r="P271" s="20"/>
      <c r="Q271" s="20">
        <v>0</v>
      </c>
      <c r="R271" s="20">
        <v>101574599</v>
      </c>
      <c r="S271" s="21"/>
    </row>
    <row r="272" spans="1:19">
      <c r="A272" s="16">
        <v>247</v>
      </c>
      <c r="B272" s="17">
        <v>78202509500</v>
      </c>
      <c r="C272" s="18">
        <v>780494</v>
      </c>
      <c r="D272" s="23" t="s">
        <v>287</v>
      </c>
      <c r="E272" s="15">
        <v>10090164</v>
      </c>
      <c r="F272" s="20"/>
      <c r="G272" s="20"/>
      <c r="H272" s="20">
        <v>0</v>
      </c>
      <c r="I272" s="20">
        <v>0</v>
      </c>
      <c r="J272" s="20">
        <v>0</v>
      </c>
      <c r="K272" s="20"/>
      <c r="L272" s="20"/>
      <c r="M272" s="20"/>
      <c r="N272" s="20">
        <v>0</v>
      </c>
      <c r="O272" s="20"/>
      <c r="P272" s="20"/>
      <c r="Q272" s="20">
        <v>0</v>
      </c>
      <c r="R272" s="20">
        <v>10090164</v>
      </c>
      <c r="S272" s="21"/>
    </row>
    <row r="273" spans="1:19">
      <c r="A273" s="16">
        <v>248</v>
      </c>
      <c r="B273" s="17">
        <v>78202509600</v>
      </c>
      <c r="C273" s="18">
        <v>780564</v>
      </c>
      <c r="D273" s="23" t="s">
        <v>288</v>
      </c>
      <c r="E273" s="15">
        <v>7044567</v>
      </c>
      <c r="F273" s="20"/>
      <c r="G273" s="20"/>
      <c r="H273" s="20">
        <v>0</v>
      </c>
      <c r="I273" s="20">
        <v>0</v>
      </c>
      <c r="J273" s="20">
        <v>0</v>
      </c>
      <c r="K273" s="20"/>
      <c r="L273" s="20"/>
      <c r="M273" s="20"/>
      <c r="N273" s="20">
        <v>0</v>
      </c>
      <c r="O273" s="20"/>
      <c r="P273" s="20"/>
      <c r="Q273" s="20">
        <v>0</v>
      </c>
      <c r="R273" s="20">
        <v>7044567</v>
      </c>
      <c r="S273" s="21"/>
    </row>
    <row r="274" spans="1:19" ht="30">
      <c r="A274" s="16">
        <v>249</v>
      </c>
      <c r="B274" s="17">
        <v>78202520200</v>
      </c>
      <c r="C274" s="18">
        <v>780574</v>
      </c>
      <c r="D274" s="44" t="s">
        <v>289</v>
      </c>
      <c r="E274" s="15">
        <v>0</v>
      </c>
      <c r="F274" s="20"/>
      <c r="G274" s="20"/>
      <c r="H274" s="20">
        <v>0</v>
      </c>
      <c r="I274" s="20">
        <v>0</v>
      </c>
      <c r="J274" s="20">
        <v>0</v>
      </c>
      <c r="K274" s="20"/>
      <c r="L274" s="20"/>
      <c r="M274" s="20"/>
      <c r="N274" s="20">
        <v>0</v>
      </c>
      <c r="O274" s="20"/>
      <c r="P274" s="20"/>
      <c r="Q274" s="20">
        <v>0</v>
      </c>
      <c r="R274" s="20">
        <v>0</v>
      </c>
      <c r="S274" s="21"/>
    </row>
    <row r="275" spans="1:19">
      <c r="A275" s="16">
        <v>250</v>
      </c>
      <c r="B275" s="17">
        <v>78202516000</v>
      </c>
      <c r="C275" s="18">
        <v>780577</v>
      </c>
      <c r="D275" s="23" t="s">
        <v>290</v>
      </c>
      <c r="E275" s="15">
        <v>702197</v>
      </c>
      <c r="F275" s="20"/>
      <c r="G275" s="20"/>
      <c r="H275" s="20">
        <v>0</v>
      </c>
      <c r="I275" s="20">
        <v>0</v>
      </c>
      <c r="J275" s="20">
        <v>0</v>
      </c>
      <c r="K275" s="20"/>
      <c r="L275" s="20"/>
      <c r="M275" s="20"/>
      <c r="N275" s="20">
        <v>0</v>
      </c>
      <c r="O275" s="20"/>
      <c r="P275" s="20"/>
      <c r="Q275" s="20">
        <v>0</v>
      </c>
      <c r="R275" s="20">
        <v>702197</v>
      </c>
      <c r="S275" s="21"/>
    </row>
    <row r="276" spans="1:19">
      <c r="A276" s="16">
        <v>251</v>
      </c>
      <c r="B276" s="17">
        <v>78202510700</v>
      </c>
      <c r="C276" s="18">
        <v>780579</v>
      </c>
      <c r="D276" s="19" t="s">
        <v>291</v>
      </c>
      <c r="E276" s="15">
        <v>728398</v>
      </c>
      <c r="F276" s="20"/>
      <c r="G276" s="20"/>
      <c r="H276" s="20">
        <v>0</v>
      </c>
      <c r="I276" s="20">
        <v>0</v>
      </c>
      <c r="J276" s="20">
        <v>0</v>
      </c>
      <c r="K276" s="20"/>
      <c r="L276" s="20"/>
      <c r="M276" s="20"/>
      <c r="N276" s="20">
        <v>0</v>
      </c>
      <c r="O276" s="20"/>
      <c r="P276" s="20"/>
      <c r="Q276" s="20">
        <v>0</v>
      </c>
      <c r="R276" s="20">
        <v>728398</v>
      </c>
      <c r="S276" s="21"/>
    </row>
    <row r="277" spans="1:19">
      <c r="A277" s="16">
        <v>252</v>
      </c>
      <c r="B277" s="17">
        <v>78202523200</v>
      </c>
      <c r="C277" s="18">
        <v>780594</v>
      </c>
      <c r="D277" s="44" t="s">
        <v>292</v>
      </c>
      <c r="E277" s="15">
        <v>4142448</v>
      </c>
      <c r="F277" s="20"/>
      <c r="G277" s="20"/>
      <c r="H277" s="20">
        <v>0</v>
      </c>
      <c r="I277" s="20">
        <v>0</v>
      </c>
      <c r="J277" s="20">
        <v>0</v>
      </c>
      <c r="K277" s="20"/>
      <c r="L277" s="20"/>
      <c r="M277" s="20"/>
      <c r="N277" s="20">
        <v>0</v>
      </c>
      <c r="O277" s="20"/>
      <c r="P277" s="20"/>
      <c r="Q277" s="20">
        <v>0</v>
      </c>
      <c r="R277" s="20">
        <v>4142448</v>
      </c>
      <c r="S277" s="21"/>
    </row>
    <row r="278" spans="1:19">
      <c r="A278" s="16">
        <v>253</v>
      </c>
      <c r="B278" s="17">
        <v>78202525200</v>
      </c>
      <c r="C278" s="18">
        <v>780604</v>
      </c>
      <c r="D278" s="19" t="s">
        <v>293</v>
      </c>
      <c r="E278" s="15">
        <v>0</v>
      </c>
      <c r="F278" s="20"/>
      <c r="G278" s="20"/>
      <c r="H278" s="20">
        <v>0</v>
      </c>
      <c r="I278" s="20">
        <v>0</v>
      </c>
      <c r="J278" s="20">
        <v>0</v>
      </c>
      <c r="K278" s="20"/>
      <c r="L278" s="20"/>
      <c r="M278" s="20"/>
      <c r="N278" s="20">
        <v>0</v>
      </c>
      <c r="O278" s="20"/>
      <c r="P278" s="20"/>
      <c r="Q278" s="20">
        <v>0</v>
      </c>
      <c r="R278" s="20">
        <v>0</v>
      </c>
      <c r="S278" s="21"/>
    </row>
    <row r="279" spans="1:19">
      <c r="A279" s="16">
        <v>254</v>
      </c>
      <c r="B279" s="17">
        <v>78202500300</v>
      </c>
      <c r="C279" s="18">
        <v>780618</v>
      </c>
      <c r="D279" s="19" t="s">
        <v>294</v>
      </c>
      <c r="E279" s="15">
        <v>0</v>
      </c>
      <c r="F279" s="20"/>
      <c r="G279" s="20"/>
      <c r="H279" s="20">
        <v>0</v>
      </c>
      <c r="I279" s="20">
        <v>0</v>
      </c>
      <c r="J279" s="20">
        <v>0</v>
      </c>
      <c r="K279" s="20"/>
      <c r="L279" s="20"/>
      <c r="M279" s="20"/>
      <c r="N279" s="20">
        <v>0</v>
      </c>
      <c r="O279" s="20"/>
      <c r="P279" s="20"/>
      <c r="Q279" s="20">
        <v>0</v>
      </c>
      <c r="R279" s="20">
        <v>0</v>
      </c>
      <c r="S279" s="21"/>
    </row>
    <row r="280" spans="1:19">
      <c r="A280" s="16">
        <v>255</v>
      </c>
      <c r="B280" s="17">
        <v>78202534900</v>
      </c>
      <c r="C280" s="18">
        <v>780624</v>
      </c>
      <c r="D280" s="23" t="s">
        <v>295</v>
      </c>
      <c r="E280" s="15">
        <v>0</v>
      </c>
      <c r="F280" s="20"/>
      <c r="G280" s="20"/>
      <c r="H280" s="20">
        <v>0</v>
      </c>
      <c r="I280" s="20">
        <v>0</v>
      </c>
      <c r="J280" s="20">
        <v>0</v>
      </c>
      <c r="K280" s="20"/>
      <c r="L280" s="20"/>
      <c r="M280" s="20"/>
      <c r="N280" s="20">
        <v>0</v>
      </c>
      <c r="O280" s="20"/>
      <c r="P280" s="20"/>
      <c r="Q280" s="20">
        <v>0</v>
      </c>
      <c r="R280" s="20">
        <v>0</v>
      </c>
      <c r="S280" s="21"/>
    </row>
    <row r="281" spans="1:19">
      <c r="A281" s="16">
        <v>256</v>
      </c>
      <c r="B281" s="17">
        <v>78202526500</v>
      </c>
      <c r="C281" s="18">
        <v>780626</v>
      </c>
      <c r="D281" s="23" t="s">
        <v>296</v>
      </c>
      <c r="E281" s="15">
        <v>1402585</v>
      </c>
      <c r="F281" s="20"/>
      <c r="G281" s="20"/>
      <c r="H281" s="20">
        <v>0</v>
      </c>
      <c r="I281" s="20">
        <v>0</v>
      </c>
      <c r="J281" s="20">
        <v>0</v>
      </c>
      <c r="K281" s="20"/>
      <c r="L281" s="20"/>
      <c r="M281" s="20"/>
      <c r="N281" s="20">
        <v>0</v>
      </c>
      <c r="O281" s="20"/>
      <c r="P281" s="20"/>
      <c r="Q281" s="20">
        <v>0</v>
      </c>
      <c r="R281" s="20">
        <v>1402585</v>
      </c>
      <c r="S281" s="21"/>
    </row>
    <row r="282" spans="1:19">
      <c r="A282" s="16">
        <v>257</v>
      </c>
      <c r="B282" s="17">
        <v>78202529700</v>
      </c>
      <c r="C282" s="18">
        <v>780629</v>
      </c>
      <c r="D282" s="23" t="s">
        <v>297</v>
      </c>
      <c r="E282" s="15">
        <v>958970</v>
      </c>
      <c r="F282" s="20"/>
      <c r="G282" s="20"/>
      <c r="H282" s="20">
        <v>0</v>
      </c>
      <c r="I282" s="20">
        <v>0</v>
      </c>
      <c r="J282" s="20">
        <v>0</v>
      </c>
      <c r="K282" s="20"/>
      <c r="L282" s="20"/>
      <c r="M282" s="20"/>
      <c r="N282" s="20">
        <v>0</v>
      </c>
      <c r="O282" s="20"/>
      <c r="P282" s="20"/>
      <c r="Q282" s="20">
        <v>0</v>
      </c>
      <c r="R282" s="20">
        <v>958970</v>
      </c>
      <c r="S282" s="21"/>
    </row>
    <row r="283" spans="1:19" ht="30">
      <c r="A283" s="16">
        <v>258</v>
      </c>
      <c r="B283" s="17">
        <v>78202504700</v>
      </c>
      <c r="C283" s="18">
        <v>780632</v>
      </c>
      <c r="D283" s="23" t="s">
        <v>298</v>
      </c>
      <c r="E283" s="15">
        <v>17603204</v>
      </c>
      <c r="F283" s="20"/>
      <c r="G283" s="20"/>
      <c r="H283" s="20">
        <v>0</v>
      </c>
      <c r="I283" s="20">
        <v>0</v>
      </c>
      <c r="J283" s="20">
        <v>0</v>
      </c>
      <c r="K283" s="20"/>
      <c r="L283" s="20"/>
      <c r="M283" s="20"/>
      <c r="N283" s="20">
        <v>0</v>
      </c>
      <c r="O283" s="20"/>
      <c r="P283" s="20"/>
      <c r="Q283" s="20">
        <v>0</v>
      </c>
      <c r="R283" s="20">
        <v>17603204</v>
      </c>
      <c r="S283" s="21"/>
    </row>
    <row r="284" spans="1:19">
      <c r="A284" s="16">
        <v>259</v>
      </c>
      <c r="B284" s="17">
        <v>78202515800</v>
      </c>
      <c r="C284" s="18">
        <v>780648</v>
      </c>
      <c r="D284" s="23" t="s">
        <v>299</v>
      </c>
      <c r="E284" s="15">
        <v>39220050</v>
      </c>
      <c r="F284" s="20"/>
      <c r="G284" s="20"/>
      <c r="H284" s="20">
        <v>0</v>
      </c>
      <c r="I284" s="20">
        <v>0</v>
      </c>
      <c r="J284" s="20">
        <v>0</v>
      </c>
      <c r="K284" s="20"/>
      <c r="L284" s="20"/>
      <c r="M284" s="20"/>
      <c r="N284" s="20">
        <v>0</v>
      </c>
      <c r="O284" s="20"/>
      <c r="P284" s="20"/>
      <c r="Q284" s="20">
        <v>0</v>
      </c>
      <c r="R284" s="20">
        <v>39220050</v>
      </c>
      <c r="S284" s="21"/>
    </row>
    <row r="285" spans="1:19">
      <c r="A285" s="16">
        <v>260</v>
      </c>
      <c r="B285" s="17">
        <v>78202531800</v>
      </c>
      <c r="C285" s="18">
        <v>780656</v>
      </c>
      <c r="D285" s="23" t="s">
        <v>300</v>
      </c>
      <c r="E285" s="15">
        <v>361579</v>
      </c>
      <c r="F285" s="20"/>
      <c r="G285" s="20"/>
      <c r="H285" s="20">
        <v>0</v>
      </c>
      <c r="I285" s="20">
        <v>0</v>
      </c>
      <c r="J285" s="20">
        <v>0</v>
      </c>
      <c r="K285" s="20"/>
      <c r="L285" s="20"/>
      <c r="M285" s="20"/>
      <c r="N285" s="20">
        <v>0</v>
      </c>
      <c r="O285" s="20"/>
      <c r="P285" s="20"/>
      <c r="Q285" s="20">
        <v>0</v>
      </c>
      <c r="R285" s="20">
        <v>361579</v>
      </c>
      <c r="S285" s="21"/>
    </row>
    <row r="286" spans="1:19">
      <c r="A286" s="16">
        <v>261</v>
      </c>
      <c r="B286" s="17">
        <v>78202506400</v>
      </c>
      <c r="C286" s="18">
        <v>780687</v>
      </c>
      <c r="D286" s="23" t="s">
        <v>301</v>
      </c>
      <c r="E286" s="15">
        <v>93917665</v>
      </c>
      <c r="F286" s="20"/>
      <c r="G286" s="20"/>
      <c r="H286" s="20">
        <v>0</v>
      </c>
      <c r="I286" s="20">
        <v>0</v>
      </c>
      <c r="J286" s="20">
        <v>0</v>
      </c>
      <c r="K286" s="20"/>
      <c r="L286" s="20"/>
      <c r="M286" s="20"/>
      <c r="N286" s="20">
        <v>0</v>
      </c>
      <c r="O286" s="20"/>
      <c r="P286" s="20"/>
      <c r="Q286" s="20">
        <v>0</v>
      </c>
      <c r="R286" s="20">
        <v>93917665</v>
      </c>
      <c r="S286" s="21"/>
    </row>
    <row r="287" spans="1:19">
      <c r="A287" s="16">
        <v>262</v>
      </c>
      <c r="B287" s="17">
        <v>78202537900</v>
      </c>
      <c r="C287" s="18">
        <v>780691</v>
      </c>
      <c r="D287" s="23" t="s">
        <v>302</v>
      </c>
      <c r="E287" s="15">
        <v>29234110</v>
      </c>
      <c r="F287" s="20"/>
      <c r="G287" s="20"/>
      <c r="H287" s="20">
        <v>0</v>
      </c>
      <c r="I287" s="20">
        <v>0</v>
      </c>
      <c r="J287" s="20">
        <v>0</v>
      </c>
      <c r="K287" s="20"/>
      <c r="L287" s="20"/>
      <c r="M287" s="20"/>
      <c r="N287" s="20">
        <v>0</v>
      </c>
      <c r="O287" s="20"/>
      <c r="P287" s="20"/>
      <c r="Q287" s="20">
        <v>0</v>
      </c>
      <c r="R287" s="20">
        <v>29234110</v>
      </c>
      <c r="S287" s="21"/>
    </row>
    <row r="288" spans="1:19" ht="30">
      <c r="A288" s="16">
        <v>263</v>
      </c>
      <c r="B288" s="17">
        <v>78202528900</v>
      </c>
      <c r="C288" s="18">
        <v>780489</v>
      </c>
      <c r="D288" s="23" t="s">
        <v>303</v>
      </c>
      <c r="E288" s="15">
        <v>801762</v>
      </c>
      <c r="F288" s="20"/>
      <c r="G288" s="20"/>
      <c r="H288" s="20">
        <v>0</v>
      </c>
      <c r="I288" s="20">
        <v>0</v>
      </c>
      <c r="J288" s="20">
        <v>0</v>
      </c>
      <c r="K288" s="20"/>
      <c r="L288" s="20"/>
      <c r="M288" s="20"/>
      <c r="N288" s="20">
        <v>0</v>
      </c>
      <c r="O288" s="20"/>
      <c r="P288" s="20"/>
      <c r="Q288" s="20">
        <v>0</v>
      </c>
      <c r="R288" s="20">
        <v>801762</v>
      </c>
      <c r="S288" s="21"/>
    </row>
    <row r="289" spans="1:19">
      <c r="A289" s="16">
        <v>264</v>
      </c>
      <c r="B289" s="17">
        <v>78202513800</v>
      </c>
      <c r="C289" s="18">
        <v>780661</v>
      </c>
      <c r="D289" s="23" t="s">
        <v>304</v>
      </c>
      <c r="E289" s="15">
        <v>340618</v>
      </c>
      <c r="F289" s="20"/>
      <c r="G289" s="20"/>
      <c r="H289" s="20">
        <v>0</v>
      </c>
      <c r="I289" s="20">
        <v>0</v>
      </c>
      <c r="J289" s="20">
        <v>0</v>
      </c>
      <c r="K289" s="20"/>
      <c r="L289" s="20"/>
      <c r="M289" s="20"/>
      <c r="N289" s="20">
        <v>0</v>
      </c>
      <c r="O289" s="20"/>
      <c r="P289" s="20"/>
      <c r="Q289" s="20">
        <v>0</v>
      </c>
      <c r="R289" s="20">
        <v>340618</v>
      </c>
      <c r="S289" s="21"/>
    </row>
    <row r="290" spans="1:19">
      <c r="A290" s="16">
        <v>265</v>
      </c>
      <c r="B290" s="17">
        <v>78202548500</v>
      </c>
      <c r="C290" s="18">
        <v>780671</v>
      </c>
      <c r="D290" s="23" t="s">
        <v>305</v>
      </c>
      <c r="E290" s="15">
        <v>83091999</v>
      </c>
      <c r="F290" s="20"/>
      <c r="G290" s="20"/>
      <c r="H290" s="20">
        <v>0</v>
      </c>
      <c r="I290" s="20">
        <v>0</v>
      </c>
      <c r="J290" s="20">
        <v>0</v>
      </c>
      <c r="K290" s="20"/>
      <c r="L290" s="20"/>
      <c r="M290" s="20"/>
      <c r="N290" s="20">
        <v>0</v>
      </c>
      <c r="O290" s="20"/>
      <c r="P290" s="20"/>
      <c r="Q290" s="20">
        <v>0</v>
      </c>
      <c r="R290" s="20">
        <v>83091999</v>
      </c>
      <c r="S290" s="21"/>
    </row>
    <row r="291" spans="1:19">
      <c r="A291" s="16">
        <v>266</v>
      </c>
      <c r="B291" s="17">
        <v>78202517400</v>
      </c>
      <c r="C291" s="18">
        <v>780674</v>
      </c>
      <c r="D291" s="23" t="s">
        <v>306</v>
      </c>
      <c r="E291" s="15">
        <v>48473974</v>
      </c>
      <c r="F291" s="20"/>
      <c r="G291" s="20"/>
      <c r="H291" s="20">
        <v>0</v>
      </c>
      <c r="I291" s="20">
        <v>0</v>
      </c>
      <c r="J291" s="20">
        <v>0</v>
      </c>
      <c r="K291" s="20"/>
      <c r="L291" s="20"/>
      <c r="M291" s="20"/>
      <c r="N291" s="20">
        <v>0</v>
      </c>
      <c r="O291" s="20"/>
      <c r="P291" s="20"/>
      <c r="Q291" s="20">
        <v>0</v>
      </c>
      <c r="R291" s="20">
        <v>48473974</v>
      </c>
      <c r="S291" s="21"/>
    </row>
    <row r="292" spans="1:19" ht="30">
      <c r="A292" s="16">
        <v>267</v>
      </c>
      <c r="B292" s="17">
        <v>78202536000</v>
      </c>
      <c r="C292" s="18">
        <v>780676</v>
      </c>
      <c r="D292" s="23" t="s">
        <v>307</v>
      </c>
      <c r="E292" s="15">
        <v>0</v>
      </c>
      <c r="F292" s="20"/>
      <c r="G292" s="20"/>
      <c r="H292" s="20">
        <v>0</v>
      </c>
      <c r="I292" s="20">
        <v>0</v>
      </c>
      <c r="J292" s="20">
        <v>0</v>
      </c>
      <c r="K292" s="20"/>
      <c r="L292" s="20"/>
      <c r="M292" s="20"/>
      <c r="N292" s="20">
        <v>0</v>
      </c>
      <c r="O292" s="20"/>
      <c r="P292" s="20"/>
      <c r="Q292" s="20">
        <v>0</v>
      </c>
      <c r="R292" s="20">
        <v>0</v>
      </c>
      <c r="S292" s="21"/>
    </row>
    <row r="293" spans="1:19">
      <c r="A293" s="16">
        <v>268</v>
      </c>
      <c r="B293" s="17">
        <v>78202516500</v>
      </c>
      <c r="C293" s="18">
        <v>780677</v>
      </c>
      <c r="D293" s="23" t="s">
        <v>308</v>
      </c>
      <c r="E293" s="15">
        <v>6667060</v>
      </c>
      <c r="F293" s="20"/>
      <c r="G293" s="20"/>
      <c r="H293" s="20">
        <v>0</v>
      </c>
      <c r="I293" s="20">
        <v>0</v>
      </c>
      <c r="J293" s="20">
        <v>0</v>
      </c>
      <c r="K293" s="20"/>
      <c r="L293" s="20"/>
      <c r="M293" s="20"/>
      <c r="N293" s="20">
        <v>0</v>
      </c>
      <c r="O293" s="20"/>
      <c r="P293" s="20"/>
      <c r="Q293" s="20">
        <v>0</v>
      </c>
      <c r="R293" s="20">
        <v>6667060</v>
      </c>
      <c r="S293" s="21"/>
    </row>
    <row r="294" spans="1:19">
      <c r="A294" s="16">
        <v>269</v>
      </c>
      <c r="B294" s="17">
        <v>78202549600</v>
      </c>
      <c r="C294" s="18">
        <v>780682</v>
      </c>
      <c r="D294" s="23" t="s">
        <v>309</v>
      </c>
      <c r="E294" s="15">
        <v>0</v>
      </c>
      <c r="F294" s="20"/>
      <c r="G294" s="20"/>
      <c r="H294" s="20">
        <v>0</v>
      </c>
      <c r="I294" s="20">
        <v>0</v>
      </c>
      <c r="J294" s="20">
        <v>0</v>
      </c>
      <c r="K294" s="20"/>
      <c r="L294" s="20"/>
      <c r="M294" s="20"/>
      <c r="N294" s="20">
        <v>0</v>
      </c>
      <c r="O294" s="20"/>
      <c r="P294" s="20"/>
      <c r="Q294" s="20">
        <v>0</v>
      </c>
      <c r="R294" s="20">
        <v>0</v>
      </c>
      <c r="S294" s="21"/>
    </row>
    <row r="295" spans="1:19">
      <c r="A295" s="16">
        <v>270</v>
      </c>
      <c r="B295" s="17">
        <v>78202528300</v>
      </c>
      <c r="C295" s="18">
        <v>780697</v>
      </c>
      <c r="D295" s="23" t="s">
        <v>310</v>
      </c>
      <c r="E295" s="15">
        <v>11192021</v>
      </c>
      <c r="F295" s="20"/>
      <c r="G295" s="20"/>
      <c r="H295" s="20">
        <v>0</v>
      </c>
      <c r="I295" s="20">
        <v>0</v>
      </c>
      <c r="J295" s="20">
        <v>0</v>
      </c>
      <c r="K295" s="20"/>
      <c r="L295" s="20"/>
      <c r="M295" s="20"/>
      <c r="N295" s="20">
        <v>0</v>
      </c>
      <c r="O295" s="20"/>
      <c r="P295" s="20"/>
      <c r="Q295" s="20">
        <v>0</v>
      </c>
      <c r="R295" s="20">
        <v>11192021</v>
      </c>
      <c r="S295" s="21"/>
    </row>
    <row r="296" spans="1:19">
      <c r="A296" s="16">
        <v>271</v>
      </c>
      <c r="B296" s="17">
        <v>78202550100</v>
      </c>
      <c r="C296" s="18">
        <v>780460</v>
      </c>
      <c r="D296" s="23" t="s">
        <v>311</v>
      </c>
      <c r="E296" s="15">
        <v>0</v>
      </c>
      <c r="F296" s="20"/>
      <c r="G296" s="20"/>
      <c r="H296" s="20">
        <v>0</v>
      </c>
      <c r="I296" s="20">
        <v>0</v>
      </c>
      <c r="J296" s="20">
        <v>0</v>
      </c>
      <c r="K296" s="20"/>
      <c r="L296" s="20"/>
      <c r="M296" s="20"/>
      <c r="N296" s="20">
        <v>0</v>
      </c>
      <c r="O296" s="20"/>
      <c r="P296" s="20"/>
      <c r="Q296" s="20">
        <v>0</v>
      </c>
      <c r="R296" s="20">
        <v>0</v>
      </c>
      <c r="S296" s="21"/>
    </row>
    <row r="297" spans="1:19" ht="30">
      <c r="A297" s="16">
        <v>272</v>
      </c>
      <c r="B297" s="17">
        <v>78202543900</v>
      </c>
      <c r="C297" s="18">
        <v>780567</v>
      </c>
      <c r="D297" s="23" t="s">
        <v>312</v>
      </c>
      <c r="E297" s="15">
        <v>0</v>
      </c>
      <c r="F297" s="20"/>
      <c r="G297" s="20"/>
      <c r="H297" s="20">
        <v>0</v>
      </c>
      <c r="I297" s="20">
        <v>0</v>
      </c>
      <c r="J297" s="20">
        <v>0</v>
      </c>
      <c r="K297" s="20"/>
      <c r="L297" s="20"/>
      <c r="M297" s="20"/>
      <c r="N297" s="20">
        <v>0</v>
      </c>
      <c r="O297" s="20"/>
      <c r="P297" s="20"/>
      <c r="Q297" s="20">
        <v>0</v>
      </c>
      <c r="R297" s="20">
        <v>0</v>
      </c>
      <c r="S297" s="21"/>
    </row>
    <row r="298" spans="1:19" ht="30">
      <c r="A298" s="16">
        <v>273</v>
      </c>
      <c r="B298" s="17">
        <v>78202518900</v>
      </c>
      <c r="C298" s="18">
        <v>780587</v>
      </c>
      <c r="D298" s="23" t="s">
        <v>313</v>
      </c>
      <c r="E298" s="15">
        <v>0</v>
      </c>
      <c r="F298" s="20"/>
      <c r="G298" s="20"/>
      <c r="H298" s="20">
        <v>0</v>
      </c>
      <c r="I298" s="20">
        <v>0</v>
      </c>
      <c r="J298" s="20">
        <v>0</v>
      </c>
      <c r="K298" s="20"/>
      <c r="L298" s="20"/>
      <c r="M298" s="20"/>
      <c r="N298" s="20">
        <v>0</v>
      </c>
      <c r="O298" s="20"/>
      <c r="P298" s="20"/>
      <c r="Q298" s="20">
        <v>0</v>
      </c>
      <c r="R298" s="20">
        <v>0</v>
      </c>
      <c r="S298" s="21"/>
    </row>
    <row r="299" spans="1:19">
      <c r="A299" s="16">
        <v>274</v>
      </c>
      <c r="B299" s="17">
        <v>78202545500</v>
      </c>
      <c r="C299" s="18">
        <v>780696</v>
      </c>
      <c r="D299" s="19" t="s">
        <v>314</v>
      </c>
      <c r="E299" s="15">
        <v>5547231</v>
      </c>
      <c r="F299" s="20"/>
      <c r="G299" s="20"/>
      <c r="H299" s="20">
        <v>0</v>
      </c>
      <c r="I299" s="20">
        <v>0</v>
      </c>
      <c r="J299" s="20">
        <v>0</v>
      </c>
      <c r="K299" s="20"/>
      <c r="L299" s="20"/>
      <c r="M299" s="20"/>
      <c r="N299" s="20">
        <v>0</v>
      </c>
      <c r="O299" s="20"/>
      <c r="P299" s="20"/>
      <c r="Q299" s="20">
        <v>0</v>
      </c>
      <c r="R299" s="20">
        <v>5547231</v>
      </c>
      <c r="S299" s="21"/>
    </row>
    <row r="300" spans="1:19">
      <c r="A300" s="16">
        <v>275</v>
      </c>
      <c r="B300" s="17">
        <v>78202510100</v>
      </c>
      <c r="C300" s="18">
        <v>780701</v>
      </c>
      <c r="D300" s="23" t="s">
        <v>315</v>
      </c>
      <c r="E300" s="15">
        <v>0</v>
      </c>
      <c r="F300" s="20"/>
      <c r="G300" s="20"/>
      <c r="H300" s="20">
        <v>0</v>
      </c>
      <c r="I300" s="20">
        <v>0</v>
      </c>
      <c r="J300" s="20">
        <v>0</v>
      </c>
      <c r="K300" s="20"/>
      <c r="L300" s="20"/>
      <c r="M300" s="20"/>
      <c r="N300" s="20">
        <v>0</v>
      </c>
      <c r="O300" s="20"/>
      <c r="P300" s="20"/>
      <c r="Q300" s="20">
        <v>0</v>
      </c>
      <c r="R300" s="20">
        <v>0</v>
      </c>
      <c r="S300" s="21"/>
    </row>
    <row r="301" spans="1:19" ht="30">
      <c r="A301" s="16">
        <v>276</v>
      </c>
      <c r="B301" s="17">
        <v>78202519800</v>
      </c>
      <c r="C301" s="18">
        <v>780705</v>
      </c>
      <c r="D301" s="23" t="s">
        <v>316</v>
      </c>
      <c r="E301" s="15">
        <v>1927203</v>
      </c>
      <c r="F301" s="20"/>
      <c r="G301" s="20"/>
      <c r="H301" s="20">
        <v>0</v>
      </c>
      <c r="I301" s="20">
        <v>0</v>
      </c>
      <c r="J301" s="20">
        <v>0</v>
      </c>
      <c r="K301" s="20"/>
      <c r="L301" s="20"/>
      <c r="M301" s="20"/>
      <c r="N301" s="20">
        <v>0</v>
      </c>
      <c r="O301" s="20"/>
      <c r="P301" s="20"/>
      <c r="Q301" s="20">
        <v>0</v>
      </c>
      <c r="R301" s="20">
        <v>1927203</v>
      </c>
      <c r="S301" s="21"/>
    </row>
    <row r="302" spans="1:19">
      <c r="A302" s="16">
        <v>277</v>
      </c>
      <c r="B302" s="17">
        <v>78202550200</v>
      </c>
      <c r="C302" s="18">
        <v>780708</v>
      </c>
      <c r="D302" s="23" t="s">
        <v>317</v>
      </c>
      <c r="E302" s="15">
        <v>560710</v>
      </c>
      <c r="F302" s="20"/>
      <c r="G302" s="20"/>
      <c r="H302" s="20">
        <v>0</v>
      </c>
      <c r="I302" s="20">
        <v>0</v>
      </c>
      <c r="J302" s="20">
        <v>0</v>
      </c>
      <c r="K302" s="20"/>
      <c r="L302" s="20"/>
      <c r="M302" s="20"/>
      <c r="N302" s="20">
        <v>0</v>
      </c>
      <c r="O302" s="20"/>
      <c r="P302" s="20"/>
      <c r="Q302" s="20">
        <v>0</v>
      </c>
      <c r="R302" s="20">
        <v>560710</v>
      </c>
      <c r="S302" s="21"/>
    </row>
    <row r="303" spans="1:19">
      <c r="A303" s="16">
        <v>278</v>
      </c>
      <c r="B303" s="17">
        <v>78202529300</v>
      </c>
      <c r="C303" s="18">
        <v>780715</v>
      </c>
      <c r="D303" s="23" t="s">
        <v>318</v>
      </c>
      <c r="E303" s="15">
        <v>272494</v>
      </c>
      <c r="F303" s="20"/>
      <c r="G303" s="20"/>
      <c r="H303" s="20">
        <v>0</v>
      </c>
      <c r="I303" s="20">
        <v>0</v>
      </c>
      <c r="J303" s="20">
        <v>0</v>
      </c>
      <c r="K303" s="20"/>
      <c r="L303" s="20"/>
      <c r="M303" s="20"/>
      <c r="N303" s="20">
        <v>0</v>
      </c>
      <c r="O303" s="20"/>
      <c r="P303" s="20"/>
      <c r="Q303" s="20">
        <v>0</v>
      </c>
      <c r="R303" s="20">
        <v>272494</v>
      </c>
      <c r="S303" s="21"/>
    </row>
    <row r="304" spans="1:19">
      <c r="A304" s="16">
        <v>279</v>
      </c>
      <c r="B304" s="17">
        <v>78202531500</v>
      </c>
      <c r="C304" s="18">
        <v>780721</v>
      </c>
      <c r="D304" s="23" t="s">
        <v>319</v>
      </c>
      <c r="E304" s="15">
        <v>0</v>
      </c>
      <c r="F304" s="20"/>
      <c r="G304" s="20"/>
      <c r="H304" s="20">
        <v>0</v>
      </c>
      <c r="I304" s="20">
        <v>0</v>
      </c>
      <c r="J304" s="20">
        <v>0</v>
      </c>
      <c r="K304" s="20"/>
      <c r="L304" s="20"/>
      <c r="M304" s="20"/>
      <c r="N304" s="20">
        <v>0</v>
      </c>
      <c r="O304" s="20"/>
      <c r="P304" s="20"/>
      <c r="Q304" s="20">
        <v>0</v>
      </c>
      <c r="R304" s="20">
        <v>0</v>
      </c>
      <c r="S304" s="21"/>
    </row>
    <row r="305" spans="1:19" ht="30">
      <c r="A305" s="16">
        <v>280</v>
      </c>
      <c r="B305" s="17">
        <v>78202523400</v>
      </c>
      <c r="C305" s="18">
        <v>780698</v>
      </c>
      <c r="D305" s="23" t="s">
        <v>320</v>
      </c>
      <c r="E305" s="15">
        <v>22788372</v>
      </c>
      <c r="F305" s="20"/>
      <c r="G305" s="20"/>
      <c r="H305" s="20">
        <v>0</v>
      </c>
      <c r="I305" s="20">
        <v>0</v>
      </c>
      <c r="J305" s="20">
        <v>0</v>
      </c>
      <c r="K305" s="20"/>
      <c r="L305" s="20"/>
      <c r="M305" s="20"/>
      <c r="N305" s="20">
        <v>0</v>
      </c>
      <c r="O305" s="20"/>
      <c r="P305" s="20"/>
      <c r="Q305" s="20">
        <v>0</v>
      </c>
      <c r="R305" s="20">
        <v>22788372</v>
      </c>
      <c r="S305" s="21"/>
    </row>
    <row r="306" spans="1:19">
      <c r="A306" s="16">
        <v>281</v>
      </c>
      <c r="B306" s="17">
        <v>78202540600</v>
      </c>
      <c r="C306" s="18">
        <v>780737</v>
      </c>
      <c r="D306" s="23" t="s">
        <v>321</v>
      </c>
      <c r="E306" s="15">
        <v>0</v>
      </c>
      <c r="F306" s="20"/>
      <c r="G306" s="20"/>
      <c r="H306" s="20">
        <v>0</v>
      </c>
      <c r="I306" s="20">
        <v>0</v>
      </c>
      <c r="J306" s="20">
        <v>0</v>
      </c>
      <c r="K306" s="20"/>
      <c r="L306" s="20"/>
      <c r="M306" s="20"/>
      <c r="N306" s="20">
        <v>0</v>
      </c>
      <c r="O306" s="20"/>
      <c r="P306" s="20"/>
      <c r="Q306" s="20">
        <v>0</v>
      </c>
      <c r="R306" s="20">
        <v>0</v>
      </c>
      <c r="S306" s="21"/>
    </row>
    <row r="307" spans="1:19">
      <c r="A307" s="16">
        <v>282</v>
      </c>
      <c r="B307" s="17">
        <v>78202523300</v>
      </c>
      <c r="C307" s="18">
        <v>780230</v>
      </c>
      <c r="D307" s="19" t="s">
        <v>322</v>
      </c>
      <c r="E307" s="15">
        <v>1021854</v>
      </c>
      <c r="F307" s="20"/>
      <c r="G307" s="20"/>
      <c r="H307" s="20">
        <v>0</v>
      </c>
      <c r="I307" s="20">
        <v>0</v>
      </c>
      <c r="J307" s="20">
        <v>0</v>
      </c>
      <c r="K307" s="20"/>
      <c r="L307" s="20"/>
      <c r="M307" s="20"/>
      <c r="N307" s="20">
        <v>0</v>
      </c>
      <c r="O307" s="20"/>
      <c r="P307" s="20"/>
      <c r="Q307" s="20">
        <v>0</v>
      </c>
      <c r="R307" s="20">
        <v>1021854</v>
      </c>
      <c r="S307" s="21"/>
    </row>
    <row r="308" spans="1:19">
      <c r="A308" s="16">
        <v>283</v>
      </c>
      <c r="B308" s="17">
        <v>78202516100</v>
      </c>
      <c r="C308" s="18">
        <v>780503</v>
      </c>
      <c r="D308" s="23" t="s">
        <v>323</v>
      </c>
      <c r="E308" s="15">
        <v>0</v>
      </c>
      <c r="F308" s="20"/>
      <c r="G308" s="20"/>
      <c r="H308" s="20">
        <v>0</v>
      </c>
      <c r="I308" s="20">
        <v>0</v>
      </c>
      <c r="J308" s="20">
        <v>0</v>
      </c>
      <c r="K308" s="20"/>
      <c r="L308" s="20"/>
      <c r="M308" s="20"/>
      <c r="N308" s="20">
        <v>0</v>
      </c>
      <c r="O308" s="20"/>
      <c r="P308" s="20"/>
      <c r="Q308" s="20">
        <v>0</v>
      </c>
      <c r="R308" s="20">
        <v>0</v>
      </c>
      <c r="S308" s="21"/>
    </row>
    <row r="309" spans="1:19">
      <c r="A309" s="16">
        <v>284</v>
      </c>
      <c r="B309" s="17">
        <v>78202543500</v>
      </c>
      <c r="C309" s="18">
        <v>780505</v>
      </c>
      <c r="D309" s="23" t="s">
        <v>324</v>
      </c>
      <c r="E309" s="15">
        <v>0</v>
      </c>
      <c r="F309" s="20"/>
      <c r="G309" s="20"/>
      <c r="H309" s="20">
        <v>0</v>
      </c>
      <c r="I309" s="20">
        <v>0</v>
      </c>
      <c r="J309" s="20">
        <v>0</v>
      </c>
      <c r="K309" s="20"/>
      <c r="L309" s="20"/>
      <c r="M309" s="20"/>
      <c r="N309" s="20">
        <v>0</v>
      </c>
      <c r="O309" s="20"/>
      <c r="P309" s="20"/>
      <c r="Q309" s="20">
        <v>0</v>
      </c>
      <c r="R309" s="20">
        <v>0</v>
      </c>
      <c r="S309" s="21"/>
    </row>
    <row r="310" spans="1:19" ht="30">
      <c r="A310" s="16">
        <v>285</v>
      </c>
      <c r="B310" s="17">
        <v>78202550300</v>
      </c>
      <c r="C310" s="18">
        <v>780592</v>
      </c>
      <c r="D310" s="23" t="s">
        <v>325</v>
      </c>
      <c r="E310" s="15">
        <v>22156025</v>
      </c>
      <c r="F310" s="20"/>
      <c r="G310" s="20"/>
      <c r="H310" s="20">
        <v>0</v>
      </c>
      <c r="I310" s="20">
        <v>0</v>
      </c>
      <c r="J310" s="20">
        <v>0</v>
      </c>
      <c r="K310" s="20"/>
      <c r="L310" s="20"/>
      <c r="M310" s="20"/>
      <c r="N310" s="20">
        <v>0</v>
      </c>
      <c r="O310" s="20"/>
      <c r="P310" s="20"/>
      <c r="Q310" s="20">
        <v>0</v>
      </c>
      <c r="R310" s="20">
        <v>22156025</v>
      </c>
      <c r="S310" s="21"/>
    </row>
    <row r="311" spans="1:19">
      <c r="A311" s="16">
        <v>286</v>
      </c>
      <c r="B311" s="17">
        <v>78202510000</v>
      </c>
      <c r="C311" s="18">
        <v>780720</v>
      </c>
      <c r="D311" s="19" t="s">
        <v>326</v>
      </c>
      <c r="E311" s="15">
        <v>0</v>
      </c>
      <c r="F311" s="20"/>
      <c r="G311" s="20"/>
      <c r="H311" s="20">
        <v>0</v>
      </c>
      <c r="I311" s="20">
        <v>0</v>
      </c>
      <c r="J311" s="20">
        <v>0</v>
      </c>
      <c r="K311" s="20"/>
      <c r="L311" s="20"/>
      <c r="M311" s="20"/>
      <c r="N311" s="20">
        <v>0</v>
      </c>
      <c r="O311" s="20"/>
      <c r="P311" s="20"/>
      <c r="Q311" s="20">
        <v>0</v>
      </c>
      <c r="R311" s="20">
        <v>0</v>
      </c>
      <c r="S311" s="21"/>
    </row>
    <row r="312" spans="1:19">
      <c r="A312" s="16">
        <v>287</v>
      </c>
      <c r="B312" s="17">
        <v>78202544000</v>
      </c>
      <c r="C312" s="18">
        <v>780731</v>
      </c>
      <c r="D312" s="23" t="s">
        <v>327</v>
      </c>
      <c r="E312" s="15">
        <v>649794</v>
      </c>
      <c r="F312" s="20"/>
      <c r="G312" s="20"/>
      <c r="H312" s="20">
        <v>0</v>
      </c>
      <c r="I312" s="20">
        <v>0</v>
      </c>
      <c r="J312" s="20">
        <v>0</v>
      </c>
      <c r="K312" s="20"/>
      <c r="L312" s="20"/>
      <c r="M312" s="20"/>
      <c r="N312" s="20">
        <v>0</v>
      </c>
      <c r="O312" s="20"/>
      <c r="P312" s="20"/>
      <c r="Q312" s="20">
        <v>0</v>
      </c>
      <c r="R312" s="20">
        <v>649794</v>
      </c>
      <c r="S312" s="21"/>
    </row>
    <row r="313" spans="1:19">
      <c r="A313" s="16">
        <v>288</v>
      </c>
      <c r="B313" s="17">
        <v>78202525000</v>
      </c>
      <c r="C313" s="18">
        <v>780257</v>
      </c>
      <c r="D313" s="23" t="s">
        <v>328</v>
      </c>
      <c r="E313" s="15">
        <v>429703</v>
      </c>
      <c r="F313" s="20"/>
      <c r="G313" s="20"/>
      <c r="H313" s="20">
        <v>0</v>
      </c>
      <c r="I313" s="20">
        <v>0</v>
      </c>
      <c r="J313" s="20">
        <v>0</v>
      </c>
      <c r="K313" s="20"/>
      <c r="L313" s="20"/>
      <c r="M313" s="20"/>
      <c r="N313" s="20">
        <v>0</v>
      </c>
      <c r="O313" s="20"/>
      <c r="P313" s="20"/>
      <c r="Q313" s="20">
        <v>0</v>
      </c>
      <c r="R313" s="20">
        <v>429703</v>
      </c>
      <c r="S313" s="21"/>
    </row>
    <row r="314" spans="1:19">
      <c r="A314" s="16">
        <v>289</v>
      </c>
      <c r="B314" s="17">
        <v>78202505000</v>
      </c>
      <c r="C314" s="18">
        <v>780742</v>
      </c>
      <c r="D314" s="23" t="s">
        <v>329</v>
      </c>
      <c r="E314" s="15">
        <v>419222</v>
      </c>
      <c r="F314" s="20"/>
      <c r="G314" s="20"/>
      <c r="H314" s="20">
        <v>0</v>
      </c>
      <c r="I314" s="20">
        <v>0</v>
      </c>
      <c r="J314" s="20">
        <v>0</v>
      </c>
      <c r="K314" s="20"/>
      <c r="L314" s="20"/>
      <c r="M314" s="20"/>
      <c r="N314" s="20">
        <v>0</v>
      </c>
      <c r="O314" s="20"/>
      <c r="P314" s="20"/>
      <c r="Q314" s="20">
        <v>0</v>
      </c>
      <c r="R314" s="20">
        <v>419222</v>
      </c>
      <c r="S314" s="21"/>
    </row>
    <row r="315" spans="1:19">
      <c r="A315" s="16">
        <v>290</v>
      </c>
      <c r="B315" s="17">
        <v>78202548100</v>
      </c>
      <c r="C315" s="18">
        <v>780744</v>
      </c>
      <c r="D315" s="23" t="s">
        <v>330</v>
      </c>
      <c r="E315" s="15">
        <v>381774</v>
      </c>
      <c r="F315" s="20"/>
      <c r="G315" s="20"/>
      <c r="H315" s="20">
        <v>0</v>
      </c>
      <c r="I315" s="20">
        <v>0</v>
      </c>
      <c r="J315" s="20">
        <v>0</v>
      </c>
      <c r="K315" s="20"/>
      <c r="L315" s="20"/>
      <c r="M315" s="20"/>
      <c r="N315" s="20">
        <v>0</v>
      </c>
      <c r="O315" s="20"/>
      <c r="P315" s="20"/>
      <c r="Q315" s="20">
        <v>0</v>
      </c>
      <c r="R315" s="20">
        <v>381774</v>
      </c>
      <c r="S315" s="21"/>
    </row>
    <row r="316" spans="1:19" ht="45">
      <c r="A316" s="16">
        <v>291</v>
      </c>
      <c r="B316" s="17">
        <v>78202516800</v>
      </c>
      <c r="C316" s="18">
        <v>780746</v>
      </c>
      <c r="D316" s="19" t="s">
        <v>331</v>
      </c>
      <c r="E316" s="15">
        <v>133834688</v>
      </c>
      <c r="F316" s="20"/>
      <c r="G316" s="20"/>
      <c r="H316" s="20">
        <v>0</v>
      </c>
      <c r="I316" s="20">
        <v>0</v>
      </c>
      <c r="J316" s="20">
        <v>0</v>
      </c>
      <c r="K316" s="20"/>
      <c r="L316" s="20"/>
      <c r="M316" s="20"/>
      <c r="N316" s="20">
        <v>0</v>
      </c>
      <c r="O316" s="20"/>
      <c r="P316" s="20"/>
      <c r="Q316" s="20">
        <v>0</v>
      </c>
      <c r="R316" s="20">
        <v>133834688</v>
      </c>
      <c r="S316" s="21"/>
    </row>
    <row r="317" spans="1:19" ht="45">
      <c r="A317" s="16">
        <v>292</v>
      </c>
      <c r="B317" s="17">
        <v>78202549800</v>
      </c>
      <c r="C317" s="18">
        <v>780749</v>
      </c>
      <c r="D317" s="19" t="s">
        <v>332</v>
      </c>
      <c r="E317" s="15">
        <v>0</v>
      </c>
      <c r="F317" s="20"/>
      <c r="G317" s="20"/>
      <c r="H317" s="20">
        <v>0</v>
      </c>
      <c r="I317" s="20">
        <v>0</v>
      </c>
      <c r="J317" s="20">
        <v>0</v>
      </c>
      <c r="K317" s="20"/>
      <c r="L317" s="20"/>
      <c r="M317" s="20"/>
      <c r="N317" s="20">
        <v>0</v>
      </c>
      <c r="O317" s="20"/>
      <c r="P317" s="20"/>
      <c r="Q317" s="20">
        <v>0</v>
      </c>
      <c r="R317" s="20">
        <v>0</v>
      </c>
      <c r="S317" s="21"/>
    </row>
    <row r="318" spans="1:19">
      <c r="A318" s="16">
        <v>293</v>
      </c>
      <c r="B318" s="17">
        <v>78202549200</v>
      </c>
      <c r="C318" s="18">
        <v>780752</v>
      </c>
      <c r="D318" s="19" t="s">
        <v>333</v>
      </c>
      <c r="E318" s="15">
        <v>0</v>
      </c>
      <c r="F318" s="20"/>
      <c r="G318" s="20"/>
      <c r="H318" s="20">
        <v>0</v>
      </c>
      <c r="I318" s="20">
        <v>0</v>
      </c>
      <c r="J318" s="20">
        <v>0</v>
      </c>
      <c r="K318" s="20"/>
      <c r="L318" s="20"/>
      <c r="M318" s="20"/>
      <c r="N318" s="20">
        <v>0</v>
      </c>
      <c r="O318" s="20"/>
      <c r="P318" s="20"/>
      <c r="Q318" s="20">
        <v>0</v>
      </c>
      <c r="R318" s="20">
        <v>0</v>
      </c>
      <c r="S318" s="21"/>
    </row>
    <row r="319" spans="1:19">
      <c r="A319" s="16">
        <v>294</v>
      </c>
      <c r="B319" s="17">
        <v>78202540100</v>
      </c>
      <c r="C319" s="18">
        <v>780445</v>
      </c>
      <c r="D319" s="19" t="s">
        <v>334</v>
      </c>
      <c r="E319" s="15">
        <v>0</v>
      </c>
      <c r="F319" s="20"/>
      <c r="G319" s="20"/>
      <c r="H319" s="20">
        <v>0</v>
      </c>
      <c r="I319" s="20">
        <v>0</v>
      </c>
      <c r="J319" s="20">
        <v>0</v>
      </c>
      <c r="K319" s="20"/>
      <c r="L319" s="20"/>
      <c r="M319" s="20"/>
      <c r="N319" s="20">
        <v>0</v>
      </c>
      <c r="O319" s="20"/>
      <c r="P319" s="20"/>
      <c r="Q319" s="20">
        <v>0</v>
      </c>
      <c r="R319" s="20">
        <v>0</v>
      </c>
      <c r="S319" s="21"/>
    </row>
    <row r="320" spans="1:19">
      <c r="A320" s="16">
        <v>295</v>
      </c>
      <c r="B320" s="17">
        <v>78202524400</v>
      </c>
      <c r="C320" s="18">
        <v>780712</v>
      </c>
      <c r="D320" s="19" t="s">
        <v>335</v>
      </c>
      <c r="E320" s="15">
        <v>0</v>
      </c>
      <c r="F320" s="20"/>
      <c r="G320" s="20"/>
      <c r="H320" s="20">
        <v>0</v>
      </c>
      <c r="I320" s="20">
        <v>0</v>
      </c>
      <c r="J320" s="20">
        <v>0</v>
      </c>
      <c r="K320" s="20"/>
      <c r="L320" s="20"/>
      <c r="M320" s="20"/>
      <c r="N320" s="20">
        <v>0</v>
      </c>
      <c r="O320" s="20"/>
      <c r="P320" s="20"/>
      <c r="Q320" s="20">
        <v>0</v>
      </c>
      <c r="R320" s="20">
        <v>0</v>
      </c>
      <c r="S320" s="21"/>
    </row>
    <row r="321" spans="1:19">
      <c r="A321" s="16">
        <v>296</v>
      </c>
      <c r="B321" s="17">
        <v>78202512300</v>
      </c>
      <c r="C321" s="18">
        <v>780758</v>
      </c>
      <c r="D321" s="19" t="s">
        <v>336</v>
      </c>
      <c r="E321" s="15">
        <v>6669981</v>
      </c>
      <c r="F321" s="20"/>
      <c r="G321" s="20"/>
      <c r="H321" s="20">
        <v>0</v>
      </c>
      <c r="I321" s="20">
        <v>0</v>
      </c>
      <c r="J321" s="20">
        <v>0</v>
      </c>
      <c r="K321" s="20"/>
      <c r="L321" s="20"/>
      <c r="M321" s="20"/>
      <c r="N321" s="20">
        <v>0</v>
      </c>
      <c r="O321" s="20"/>
      <c r="P321" s="20"/>
      <c r="Q321" s="20">
        <v>0</v>
      </c>
      <c r="R321" s="20">
        <v>6669981</v>
      </c>
      <c r="S321" s="21"/>
    </row>
    <row r="322" spans="1:19">
      <c r="A322" s="16">
        <v>297</v>
      </c>
      <c r="B322" s="17">
        <v>78202546200</v>
      </c>
      <c r="C322" s="18">
        <v>780763</v>
      </c>
      <c r="D322" s="19" t="s">
        <v>337</v>
      </c>
      <c r="E322" s="15">
        <v>5904526</v>
      </c>
      <c r="F322" s="20"/>
      <c r="G322" s="20"/>
      <c r="H322" s="20">
        <v>0</v>
      </c>
      <c r="I322" s="20">
        <v>0</v>
      </c>
      <c r="J322" s="20">
        <v>0</v>
      </c>
      <c r="K322" s="20"/>
      <c r="L322" s="20"/>
      <c r="M322" s="20"/>
      <c r="N322" s="20">
        <v>0</v>
      </c>
      <c r="O322" s="20"/>
      <c r="P322" s="20"/>
      <c r="Q322" s="20">
        <v>0</v>
      </c>
      <c r="R322" s="20">
        <v>5904526</v>
      </c>
      <c r="S322" s="21"/>
    </row>
    <row r="323" spans="1:19" ht="30">
      <c r="A323" s="16">
        <v>298</v>
      </c>
      <c r="B323" s="17">
        <v>78202501700</v>
      </c>
      <c r="C323" s="18">
        <v>780764</v>
      </c>
      <c r="D323" s="19" t="s">
        <v>338</v>
      </c>
      <c r="E323" s="15">
        <v>0</v>
      </c>
      <c r="F323" s="20"/>
      <c r="G323" s="20"/>
      <c r="H323" s="20">
        <v>0</v>
      </c>
      <c r="I323" s="20">
        <v>0</v>
      </c>
      <c r="J323" s="20">
        <v>0</v>
      </c>
      <c r="K323" s="20"/>
      <c r="L323" s="20"/>
      <c r="M323" s="20"/>
      <c r="N323" s="20">
        <v>0</v>
      </c>
      <c r="O323" s="20"/>
      <c r="P323" s="20"/>
      <c r="Q323" s="20">
        <v>0</v>
      </c>
      <c r="R323" s="20">
        <v>0</v>
      </c>
      <c r="S323" s="21"/>
    </row>
    <row r="324" spans="1:19">
      <c r="A324" s="16"/>
      <c r="B324" s="17">
        <v>78202527500</v>
      </c>
      <c r="C324" s="18"/>
      <c r="D324" s="19" t="s">
        <v>339</v>
      </c>
      <c r="E324" s="15">
        <v>0</v>
      </c>
      <c r="F324" s="20"/>
      <c r="G324" s="20"/>
      <c r="H324" s="20">
        <v>0</v>
      </c>
      <c r="I324" s="20">
        <v>0</v>
      </c>
      <c r="J324" s="20">
        <v>0</v>
      </c>
      <c r="K324" s="20"/>
      <c r="L324" s="20"/>
      <c r="M324" s="20"/>
      <c r="N324" s="20">
        <v>0</v>
      </c>
      <c r="O324" s="20"/>
      <c r="P324" s="20"/>
      <c r="Q324" s="20">
        <v>0</v>
      </c>
      <c r="R324" s="20">
        <v>0</v>
      </c>
      <c r="S324" s="21"/>
    </row>
    <row r="325" spans="1:19" ht="45">
      <c r="A325" s="16">
        <v>299</v>
      </c>
      <c r="B325" s="17">
        <v>78202531300</v>
      </c>
      <c r="C325" s="18">
        <v>780041</v>
      </c>
      <c r="D325" s="19" t="s">
        <v>340</v>
      </c>
      <c r="E325" s="15">
        <v>84352021</v>
      </c>
      <c r="F325" s="20"/>
      <c r="G325" s="20"/>
      <c r="H325" s="20">
        <v>0</v>
      </c>
      <c r="I325" s="20">
        <v>0</v>
      </c>
      <c r="J325" s="20">
        <v>98923</v>
      </c>
      <c r="K325" s="20"/>
      <c r="L325" s="20"/>
      <c r="M325" s="20"/>
      <c r="N325" s="20">
        <v>-97380</v>
      </c>
      <c r="O325" s="20"/>
      <c r="P325" s="20"/>
      <c r="Q325" s="20">
        <v>1543</v>
      </c>
      <c r="R325" s="20">
        <v>84353564</v>
      </c>
      <c r="S325" s="21"/>
    </row>
    <row r="326" spans="1:19" ht="45">
      <c r="A326" s="16">
        <v>300</v>
      </c>
      <c r="B326" s="17">
        <v>78202549000</v>
      </c>
      <c r="C326" s="18">
        <v>780152</v>
      </c>
      <c r="D326" s="19" t="s">
        <v>341</v>
      </c>
      <c r="E326" s="15">
        <v>178399205</v>
      </c>
      <c r="F326" s="20"/>
      <c r="G326" s="20"/>
      <c r="H326" s="20">
        <v>0</v>
      </c>
      <c r="I326" s="20">
        <v>0</v>
      </c>
      <c r="J326" s="20">
        <v>16688</v>
      </c>
      <c r="K326" s="20"/>
      <c r="L326" s="20"/>
      <c r="M326" s="20"/>
      <c r="N326" s="20">
        <v>-22709</v>
      </c>
      <c r="O326" s="20"/>
      <c r="P326" s="20"/>
      <c r="Q326" s="20">
        <v>-6021</v>
      </c>
      <c r="R326" s="20">
        <v>178393184</v>
      </c>
      <c r="S326" s="21"/>
    </row>
    <row r="327" spans="1:19" ht="60">
      <c r="A327" s="16">
        <v>301</v>
      </c>
      <c r="B327" s="17">
        <v>78202511200</v>
      </c>
      <c r="C327" s="18">
        <v>780018</v>
      </c>
      <c r="D327" s="19" t="s">
        <v>342</v>
      </c>
      <c r="E327" s="15">
        <v>429574173</v>
      </c>
      <c r="F327" s="20"/>
      <c r="G327" s="20"/>
      <c r="H327" s="20">
        <v>0</v>
      </c>
      <c r="I327" s="20">
        <v>0</v>
      </c>
      <c r="J327" s="20">
        <v>46670</v>
      </c>
      <c r="K327" s="20"/>
      <c r="L327" s="20"/>
      <c r="M327" s="20"/>
      <c r="N327" s="20">
        <v>-67358</v>
      </c>
      <c r="O327" s="20"/>
      <c r="P327" s="20"/>
      <c r="Q327" s="20">
        <v>-20688</v>
      </c>
      <c r="R327" s="20">
        <v>429553485</v>
      </c>
      <c r="S327" s="21"/>
    </row>
    <row r="328" spans="1:19" ht="60">
      <c r="A328" s="16">
        <v>302</v>
      </c>
      <c r="B328" s="17">
        <v>78202523100</v>
      </c>
      <c r="C328" s="18">
        <v>780039</v>
      </c>
      <c r="D328" s="19" t="s">
        <v>343</v>
      </c>
      <c r="E328" s="15">
        <v>562023623</v>
      </c>
      <c r="F328" s="20"/>
      <c r="G328" s="20"/>
      <c r="H328" s="20">
        <v>0</v>
      </c>
      <c r="I328" s="20">
        <v>0</v>
      </c>
      <c r="J328" s="20">
        <v>205371</v>
      </c>
      <c r="K328" s="20"/>
      <c r="L328" s="20"/>
      <c r="M328" s="20"/>
      <c r="N328" s="20">
        <v>-286366</v>
      </c>
      <c r="O328" s="20"/>
      <c r="P328" s="20"/>
      <c r="Q328" s="20">
        <v>-80995</v>
      </c>
      <c r="R328" s="20">
        <v>561942628</v>
      </c>
      <c r="S328" s="21"/>
    </row>
    <row r="329" spans="1:19" ht="45">
      <c r="A329" s="16">
        <v>303</v>
      </c>
      <c r="B329" s="17">
        <v>78202511500</v>
      </c>
      <c r="C329" s="18">
        <v>780037</v>
      </c>
      <c r="D329" s="19" t="s">
        <v>344</v>
      </c>
      <c r="E329" s="15">
        <v>115177726</v>
      </c>
      <c r="F329" s="20"/>
      <c r="G329" s="20"/>
      <c r="H329" s="20">
        <v>0</v>
      </c>
      <c r="I329" s="20">
        <v>0</v>
      </c>
      <c r="J329" s="20">
        <v>0</v>
      </c>
      <c r="K329" s="20"/>
      <c r="L329" s="20"/>
      <c r="M329" s="20"/>
      <c r="N329" s="20">
        <v>0</v>
      </c>
      <c r="O329" s="20"/>
      <c r="P329" s="20"/>
      <c r="Q329" s="20">
        <v>0</v>
      </c>
      <c r="R329" s="20">
        <v>115177726</v>
      </c>
      <c r="S329" s="21"/>
    </row>
    <row r="330" spans="1:19" ht="45">
      <c r="A330" s="16">
        <v>304</v>
      </c>
      <c r="B330" s="17">
        <v>78202544200</v>
      </c>
      <c r="C330" s="45">
        <v>780035</v>
      </c>
      <c r="D330" s="46" t="s">
        <v>345</v>
      </c>
      <c r="E330" s="15">
        <v>800815805</v>
      </c>
      <c r="F330" s="20"/>
      <c r="G330" s="20"/>
      <c r="H330" s="20">
        <v>0</v>
      </c>
      <c r="I330" s="20">
        <v>0</v>
      </c>
      <c r="J330" s="20">
        <v>0</v>
      </c>
      <c r="K330" s="20"/>
      <c r="L330" s="20"/>
      <c r="M330" s="20"/>
      <c r="N330" s="20">
        <v>0</v>
      </c>
      <c r="O330" s="20"/>
      <c r="P330" s="20"/>
      <c r="Q330" s="20">
        <v>0</v>
      </c>
      <c r="R330" s="20">
        <v>800815805</v>
      </c>
      <c r="S330" s="21"/>
    </row>
    <row r="331" spans="1:19" ht="30">
      <c r="A331" s="16">
        <v>305</v>
      </c>
      <c r="B331" s="17">
        <v>78202522200</v>
      </c>
      <c r="C331" s="22">
        <v>780019</v>
      </c>
      <c r="D331" s="43" t="s">
        <v>346</v>
      </c>
      <c r="E331" s="15">
        <v>6721391</v>
      </c>
      <c r="F331" s="20"/>
      <c r="G331" s="20"/>
      <c r="H331" s="20">
        <v>0</v>
      </c>
      <c r="I331" s="20">
        <v>0</v>
      </c>
      <c r="J331" s="20">
        <v>11874</v>
      </c>
      <c r="K331" s="20"/>
      <c r="L331" s="20"/>
      <c r="M331" s="20"/>
      <c r="N331" s="20">
        <v>-11932</v>
      </c>
      <c r="O331" s="20"/>
      <c r="P331" s="20"/>
      <c r="Q331" s="20">
        <v>-58</v>
      </c>
      <c r="R331" s="20">
        <v>6721333</v>
      </c>
      <c r="S331" s="21"/>
    </row>
    <row r="332" spans="1:19">
      <c r="A332" s="16">
        <v>306</v>
      </c>
      <c r="B332" s="17">
        <v>78202546800</v>
      </c>
      <c r="C332" s="22">
        <v>780078</v>
      </c>
      <c r="D332" s="47" t="s">
        <v>347</v>
      </c>
      <c r="E332" s="15">
        <v>30662585</v>
      </c>
      <c r="F332" s="20"/>
      <c r="G332" s="20"/>
      <c r="H332" s="20">
        <v>0</v>
      </c>
      <c r="I332" s="20">
        <v>0</v>
      </c>
      <c r="J332" s="20">
        <v>0</v>
      </c>
      <c r="K332" s="20"/>
      <c r="L332" s="20"/>
      <c r="M332" s="20"/>
      <c r="N332" s="20">
        <v>0</v>
      </c>
      <c r="O332" s="20"/>
      <c r="P332" s="20"/>
      <c r="Q332" s="20">
        <v>0</v>
      </c>
      <c r="R332" s="20">
        <v>30662585</v>
      </c>
      <c r="S332" s="21"/>
    </row>
    <row r="333" spans="1:19" ht="30">
      <c r="A333" s="16">
        <v>307</v>
      </c>
      <c r="B333" s="17">
        <v>78202518500</v>
      </c>
      <c r="C333" s="22">
        <v>780223</v>
      </c>
      <c r="D333" s="43" t="s">
        <v>348</v>
      </c>
      <c r="E333" s="15">
        <v>128077784</v>
      </c>
      <c r="F333" s="20"/>
      <c r="G333" s="20"/>
      <c r="H333" s="20">
        <v>0</v>
      </c>
      <c r="I333" s="20">
        <v>0</v>
      </c>
      <c r="J333" s="20">
        <v>0</v>
      </c>
      <c r="K333" s="20"/>
      <c r="L333" s="20"/>
      <c r="M333" s="20"/>
      <c r="N333" s="20">
        <v>0</v>
      </c>
      <c r="O333" s="20"/>
      <c r="P333" s="20"/>
      <c r="Q333" s="20">
        <v>0</v>
      </c>
      <c r="R333" s="20">
        <v>128077784</v>
      </c>
      <c r="S333" s="21"/>
    </row>
    <row r="334" spans="1:19">
      <c r="A334" s="16">
        <v>308</v>
      </c>
      <c r="B334" s="17">
        <v>78202538100</v>
      </c>
      <c r="C334" s="22">
        <v>780130</v>
      </c>
      <c r="D334" s="47" t="s">
        <v>349</v>
      </c>
      <c r="E334" s="15">
        <v>23266765</v>
      </c>
      <c r="F334" s="20"/>
      <c r="G334" s="20"/>
      <c r="H334" s="20">
        <v>0</v>
      </c>
      <c r="I334" s="20">
        <v>0</v>
      </c>
      <c r="J334" s="20">
        <v>0</v>
      </c>
      <c r="K334" s="20"/>
      <c r="L334" s="20"/>
      <c r="M334" s="20"/>
      <c r="N334" s="20">
        <v>0</v>
      </c>
      <c r="O334" s="20"/>
      <c r="P334" s="20"/>
      <c r="Q334" s="20">
        <v>0</v>
      </c>
      <c r="R334" s="20">
        <v>23266765</v>
      </c>
      <c r="S334" s="21"/>
    </row>
    <row r="335" spans="1:19">
      <c r="A335" s="16">
        <v>309</v>
      </c>
      <c r="B335" s="17">
        <v>78202544900</v>
      </c>
      <c r="C335" s="22">
        <v>780079</v>
      </c>
      <c r="D335" s="47" t="s">
        <v>350</v>
      </c>
      <c r="E335" s="15">
        <v>203184860</v>
      </c>
      <c r="F335" s="20"/>
      <c r="G335" s="20"/>
      <c r="H335" s="20">
        <v>0</v>
      </c>
      <c r="I335" s="20">
        <v>0</v>
      </c>
      <c r="J335" s="20">
        <v>0</v>
      </c>
      <c r="K335" s="20"/>
      <c r="L335" s="20"/>
      <c r="M335" s="20"/>
      <c r="N335" s="20">
        <v>0</v>
      </c>
      <c r="O335" s="20"/>
      <c r="P335" s="20"/>
      <c r="Q335" s="20">
        <v>0</v>
      </c>
      <c r="R335" s="20">
        <v>203184860</v>
      </c>
      <c r="S335" s="21"/>
    </row>
    <row r="336" spans="1:19">
      <c r="A336" s="16">
        <v>310</v>
      </c>
      <c r="B336" s="17">
        <v>78202515700</v>
      </c>
      <c r="C336" s="22">
        <v>780219</v>
      </c>
      <c r="D336" s="47" t="s">
        <v>351</v>
      </c>
      <c r="E336" s="15">
        <v>281067184</v>
      </c>
      <c r="F336" s="20"/>
      <c r="G336" s="20"/>
      <c r="H336" s="20">
        <v>0</v>
      </c>
      <c r="I336" s="20">
        <v>0</v>
      </c>
      <c r="J336" s="20">
        <v>0</v>
      </c>
      <c r="K336" s="20"/>
      <c r="L336" s="20"/>
      <c r="M336" s="20"/>
      <c r="N336" s="20">
        <v>0</v>
      </c>
      <c r="O336" s="20"/>
      <c r="P336" s="20"/>
      <c r="Q336" s="20">
        <v>0</v>
      </c>
      <c r="R336" s="20">
        <v>281067184</v>
      </c>
      <c r="S336" s="21"/>
    </row>
    <row r="337" spans="1:19" ht="45">
      <c r="A337" s="16">
        <v>311</v>
      </c>
      <c r="B337" s="17">
        <v>78202515100</v>
      </c>
      <c r="C337" s="22">
        <v>780216</v>
      </c>
      <c r="D337" s="48" t="s">
        <v>352</v>
      </c>
      <c r="E337" s="15">
        <v>0</v>
      </c>
      <c r="F337" s="20"/>
      <c r="G337" s="20"/>
      <c r="H337" s="20">
        <v>0</v>
      </c>
      <c r="I337" s="20">
        <v>0</v>
      </c>
      <c r="J337" s="20">
        <v>0</v>
      </c>
      <c r="K337" s="20"/>
      <c r="L337" s="20"/>
      <c r="M337" s="20"/>
      <c r="N337" s="20">
        <v>0</v>
      </c>
      <c r="O337" s="20"/>
      <c r="P337" s="20"/>
      <c r="Q337" s="20">
        <v>0</v>
      </c>
      <c r="R337" s="20">
        <v>0</v>
      </c>
      <c r="S337" s="21"/>
    </row>
    <row r="338" spans="1:19" ht="30">
      <c r="A338" s="16">
        <v>312</v>
      </c>
      <c r="B338" s="17">
        <v>78202537500</v>
      </c>
      <c r="C338" s="22">
        <v>780244</v>
      </c>
      <c r="D338" s="43" t="s">
        <v>353</v>
      </c>
      <c r="E338" s="15">
        <v>4437606</v>
      </c>
      <c r="F338" s="20"/>
      <c r="G338" s="20"/>
      <c r="H338" s="20">
        <v>0</v>
      </c>
      <c r="I338" s="20">
        <v>0</v>
      </c>
      <c r="J338" s="20">
        <v>0</v>
      </c>
      <c r="K338" s="20"/>
      <c r="L338" s="20"/>
      <c r="M338" s="20"/>
      <c r="N338" s="20">
        <v>0</v>
      </c>
      <c r="O338" s="20"/>
      <c r="P338" s="20"/>
      <c r="Q338" s="20">
        <v>0</v>
      </c>
      <c r="R338" s="20">
        <v>4437606</v>
      </c>
      <c r="S338" s="21"/>
    </row>
    <row r="339" spans="1:19" ht="45">
      <c r="A339" s="16">
        <v>313</v>
      </c>
      <c r="B339" s="17">
        <v>78202500400</v>
      </c>
      <c r="C339" s="22">
        <v>780241</v>
      </c>
      <c r="D339" s="43" t="s">
        <v>354</v>
      </c>
      <c r="E339" s="15">
        <v>4203140</v>
      </c>
      <c r="F339" s="20"/>
      <c r="G339" s="20"/>
      <c r="H339" s="20">
        <v>0</v>
      </c>
      <c r="I339" s="20">
        <v>0</v>
      </c>
      <c r="J339" s="20">
        <v>0</v>
      </c>
      <c r="K339" s="20"/>
      <c r="L339" s="20"/>
      <c r="M339" s="20"/>
      <c r="N339" s="20">
        <v>0</v>
      </c>
      <c r="O339" s="20"/>
      <c r="P339" s="20"/>
      <c r="Q339" s="20">
        <v>0</v>
      </c>
      <c r="R339" s="20">
        <v>4203140</v>
      </c>
      <c r="S339" s="21"/>
    </row>
    <row r="340" spans="1:19" ht="45">
      <c r="A340" s="16">
        <v>314</v>
      </c>
      <c r="B340" s="17">
        <v>78202550400</v>
      </c>
      <c r="C340" s="22">
        <v>780243</v>
      </c>
      <c r="D340" s="43" t="s">
        <v>355</v>
      </c>
      <c r="E340" s="15">
        <v>106718321</v>
      </c>
      <c r="F340" s="20"/>
      <c r="G340" s="20"/>
      <c r="H340" s="20">
        <v>0</v>
      </c>
      <c r="I340" s="20">
        <v>0</v>
      </c>
      <c r="J340" s="20">
        <v>0</v>
      </c>
      <c r="K340" s="20"/>
      <c r="L340" s="20"/>
      <c r="M340" s="20"/>
      <c r="N340" s="20">
        <v>0</v>
      </c>
      <c r="O340" s="20"/>
      <c r="P340" s="20"/>
      <c r="Q340" s="20">
        <v>0</v>
      </c>
      <c r="R340" s="20">
        <v>106718321</v>
      </c>
      <c r="S340" s="21"/>
    </row>
    <row r="341" spans="1:19" ht="30">
      <c r="A341" s="16">
        <v>315</v>
      </c>
      <c r="B341" s="17">
        <v>78202534800</v>
      </c>
      <c r="C341" s="22">
        <v>780245</v>
      </c>
      <c r="D341" s="43" t="s">
        <v>356</v>
      </c>
      <c r="E341" s="15">
        <v>30316478</v>
      </c>
      <c r="F341" s="20"/>
      <c r="G341" s="20"/>
      <c r="H341" s="20">
        <v>0</v>
      </c>
      <c r="I341" s="20">
        <v>0</v>
      </c>
      <c r="J341" s="20">
        <v>44773</v>
      </c>
      <c r="K341" s="20"/>
      <c r="L341" s="20"/>
      <c r="M341" s="20"/>
      <c r="N341" s="20">
        <v>-43879</v>
      </c>
      <c r="O341" s="20"/>
      <c r="P341" s="20"/>
      <c r="Q341" s="20">
        <v>894</v>
      </c>
      <c r="R341" s="20">
        <v>30317372</v>
      </c>
      <c r="S341" s="21"/>
    </row>
    <row r="342" spans="1:19" ht="45">
      <c r="A342" s="16">
        <v>316</v>
      </c>
      <c r="B342" s="17">
        <v>78202545900</v>
      </c>
      <c r="C342" s="22">
        <v>780264</v>
      </c>
      <c r="D342" s="43" t="s">
        <v>357</v>
      </c>
      <c r="E342" s="15">
        <v>52111533</v>
      </c>
      <c r="F342" s="20"/>
      <c r="G342" s="20"/>
      <c r="H342" s="20">
        <v>0</v>
      </c>
      <c r="I342" s="20">
        <v>0</v>
      </c>
      <c r="J342" s="20">
        <v>0</v>
      </c>
      <c r="K342" s="20"/>
      <c r="L342" s="20"/>
      <c r="M342" s="20"/>
      <c r="N342" s="20">
        <v>0</v>
      </c>
      <c r="O342" s="20"/>
      <c r="P342" s="20"/>
      <c r="Q342" s="20">
        <v>0</v>
      </c>
      <c r="R342" s="20">
        <v>52111533</v>
      </c>
      <c r="S342" s="21"/>
    </row>
    <row r="343" spans="1:19" ht="45">
      <c r="A343" s="16">
        <v>317</v>
      </c>
      <c r="B343" s="17">
        <v>78202545800</v>
      </c>
      <c r="C343" s="22">
        <v>780294</v>
      </c>
      <c r="D343" s="43" t="s">
        <v>358</v>
      </c>
      <c r="E343" s="15">
        <v>6606316</v>
      </c>
      <c r="F343" s="20"/>
      <c r="G343" s="20"/>
      <c r="H343" s="20">
        <v>0</v>
      </c>
      <c r="I343" s="20">
        <v>0</v>
      </c>
      <c r="J343" s="20">
        <v>0</v>
      </c>
      <c r="K343" s="20"/>
      <c r="L343" s="20"/>
      <c r="M343" s="20"/>
      <c r="N343" s="20">
        <v>0</v>
      </c>
      <c r="O343" s="20"/>
      <c r="P343" s="20"/>
      <c r="Q343" s="20">
        <v>0</v>
      </c>
      <c r="R343" s="20">
        <v>6606316</v>
      </c>
      <c r="S343" s="21"/>
    </row>
    <row r="344" spans="1:19" ht="30">
      <c r="A344" s="16">
        <v>318</v>
      </c>
      <c r="B344" s="17">
        <v>78202548600</v>
      </c>
      <c r="C344" s="22">
        <v>780295</v>
      </c>
      <c r="D344" s="43" t="s">
        <v>359</v>
      </c>
      <c r="E344" s="15">
        <v>10121827</v>
      </c>
      <c r="F344" s="20"/>
      <c r="G344" s="20"/>
      <c r="H344" s="20">
        <v>0</v>
      </c>
      <c r="I344" s="20">
        <v>0</v>
      </c>
      <c r="J344" s="20">
        <v>0</v>
      </c>
      <c r="K344" s="20"/>
      <c r="L344" s="20"/>
      <c r="M344" s="20"/>
      <c r="N344" s="20">
        <v>0</v>
      </c>
      <c r="O344" s="20"/>
      <c r="P344" s="20"/>
      <c r="Q344" s="20">
        <v>0</v>
      </c>
      <c r="R344" s="20">
        <v>10121827</v>
      </c>
      <c r="S344" s="21"/>
    </row>
    <row r="345" spans="1:19">
      <c r="A345" s="16">
        <v>319</v>
      </c>
      <c r="B345" s="17">
        <v>78202549400</v>
      </c>
      <c r="C345" s="22">
        <v>780296</v>
      </c>
      <c r="D345" s="49" t="s">
        <v>360</v>
      </c>
      <c r="E345" s="15">
        <v>463444458</v>
      </c>
      <c r="F345" s="20"/>
      <c r="G345" s="20"/>
      <c r="H345" s="20">
        <v>0</v>
      </c>
      <c r="I345" s="20">
        <v>0</v>
      </c>
      <c r="J345" s="20">
        <v>0</v>
      </c>
      <c r="K345" s="20"/>
      <c r="L345" s="20"/>
      <c r="M345" s="20"/>
      <c r="N345" s="20">
        <v>0</v>
      </c>
      <c r="O345" s="20"/>
      <c r="P345" s="20"/>
      <c r="Q345" s="20">
        <v>0</v>
      </c>
      <c r="R345" s="20">
        <v>463444458</v>
      </c>
      <c r="S345" s="21"/>
    </row>
    <row r="346" spans="1:19" ht="15.75">
      <c r="A346" s="16">
        <v>320</v>
      </c>
      <c r="B346" s="17"/>
      <c r="C346" s="22">
        <v>780228</v>
      </c>
      <c r="D346" s="50" t="s">
        <v>361</v>
      </c>
      <c r="E346" s="15">
        <v>38150697</v>
      </c>
      <c r="F346" s="20"/>
      <c r="G346" s="20"/>
      <c r="H346" s="20">
        <v>0</v>
      </c>
      <c r="I346" s="20">
        <v>0</v>
      </c>
      <c r="J346" s="20">
        <v>0</v>
      </c>
      <c r="K346" s="20"/>
      <c r="L346" s="20"/>
      <c r="M346" s="20"/>
      <c r="N346" s="20">
        <v>0</v>
      </c>
      <c r="O346" s="20"/>
      <c r="P346" s="20"/>
      <c r="Q346" s="20">
        <v>0</v>
      </c>
      <c r="R346" s="20">
        <v>38150697</v>
      </c>
      <c r="S346" s="21"/>
    </row>
    <row r="347" spans="1:19" ht="60">
      <c r="A347" s="16">
        <v>321</v>
      </c>
      <c r="B347" s="17">
        <v>78202542000</v>
      </c>
      <c r="C347" s="26">
        <v>780380</v>
      </c>
      <c r="D347" s="19" t="s">
        <v>362</v>
      </c>
      <c r="E347" s="15">
        <v>28049642</v>
      </c>
      <c r="F347" s="20"/>
      <c r="G347" s="20"/>
      <c r="H347" s="20">
        <v>0</v>
      </c>
      <c r="I347" s="20">
        <v>0</v>
      </c>
      <c r="J347" s="20">
        <v>0</v>
      </c>
      <c r="K347" s="20"/>
      <c r="L347" s="20"/>
      <c r="M347" s="20"/>
      <c r="N347" s="20">
        <v>0</v>
      </c>
      <c r="O347" s="20"/>
      <c r="P347" s="20"/>
      <c r="Q347" s="20">
        <v>0</v>
      </c>
      <c r="R347" s="20">
        <v>28049642</v>
      </c>
      <c r="S347" s="21"/>
    </row>
    <row r="348" spans="1:19" ht="45">
      <c r="A348" s="16">
        <v>322</v>
      </c>
      <c r="B348" s="17">
        <v>78202547500</v>
      </c>
      <c r="C348" s="26">
        <v>780409</v>
      </c>
      <c r="D348" s="23" t="s">
        <v>363</v>
      </c>
      <c r="E348" s="15">
        <v>10679948</v>
      </c>
      <c r="F348" s="20"/>
      <c r="G348" s="20"/>
      <c r="H348" s="20">
        <v>0</v>
      </c>
      <c r="I348" s="20">
        <v>0</v>
      </c>
      <c r="J348" s="20">
        <v>0</v>
      </c>
      <c r="K348" s="20"/>
      <c r="L348" s="20"/>
      <c r="M348" s="20"/>
      <c r="N348" s="20">
        <v>0</v>
      </c>
      <c r="O348" s="20"/>
      <c r="P348" s="20"/>
      <c r="Q348" s="20">
        <v>0</v>
      </c>
      <c r="R348" s="20">
        <v>10679948</v>
      </c>
      <c r="S348" s="21"/>
    </row>
    <row r="349" spans="1:19" ht="45">
      <c r="A349" s="16">
        <v>323</v>
      </c>
      <c r="B349" s="17">
        <v>78202538500</v>
      </c>
      <c r="C349" s="26">
        <v>780422</v>
      </c>
      <c r="D349" s="19" t="s">
        <v>364</v>
      </c>
      <c r="E349" s="15">
        <v>35151292</v>
      </c>
      <c r="F349" s="20"/>
      <c r="G349" s="20"/>
      <c r="H349" s="20">
        <v>0</v>
      </c>
      <c r="I349" s="20">
        <v>0</v>
      </c>
      <c r="J349" s="20">
        <v>0</v>
      </c>
      <c r="K349" s="20"/>
      <c r="L349" s="20"/>
      <c r="M349" s="20"/>
      <c r="N349" s="20">
        <v>0</v>
      </c>
      <c r="O349" s="20"/>
      <c r="P349" s="20"/>
      <c r="Q349" s="20">
        <v>0</v>
      </c>
      <c r="R349" s="20">
        <v>35151292</v>
      </c>
      <c r="S349" s="21"/>
    </row>
    <row r="350" spans="1:19" ht="30">
      <c r="A350" s="16">
        <v>324</v>
      </c>
      <c r="B350" s="17">
        <v>78202544500</v>
      </c>
      <c r="C350" s="26">
        <v>780218</v>
      </c>
      <c r="D350" s="19" t="s">
        <v>365</v>
      </c>
      <c r="E350" s="15">
        <v>0</v>
      </c>
      <c r="F350" s="20"/>
      <c r="G350" s="20"/>
      <c r="H350" s="20">
        <v>0</v>
      </c>
      <c r="I350" s="20">
        <v>0</v>
      </c>
      <c r="J350" s="20">
        <v>0</v>
      </c>
      <c r="K350" s="20"/>
      <c r="L350" s="20"/>
      <c r="M350" s="20"/>
      <c r="N350" s="20">
        <v>0</v>
      </c>
      <c r="O350" s="20"/>
      <c r="P350" s="20"/>
      <c r="Q350" s="20">
        <v>0</v>
      </c>
      <c r="R350" s="20">
        <v>0</v>
      </c>
      <c r="S350" s="21"/>
    </row>
    <row r="351" spans="1:19" ht="30">
      <c r="A351" s="16">
        <v>325</v>
      </c>
      <c r="B351" s="17">
        <v>78202541300</v>
      </c>
      <c r="C351" s="26">
        <v>780214</v>
      </c>
      <c r="D351" s="23" t="s">
        <v>366</v>
      </c>
      <c r="E351" s="15">
        <v>0</v>
      </c>
      <c r="F351" s="20"/>
      <c r="G351" s="20"/>
      <c r="H351" s="20">
        <v>0</v>
      </c>
      <c r="I351" s="20">
        <v>0</v>
      </c>
      <c r="J351" s="20">
        <v>0</v>
      </c>
      <c r="K351" s="20"/>
      <c r="L351" s="20"/>
      <c r="M351" s="20"/>
      <c r="N351" s="20">
        <v>0</v>
      </c>
      <c r="O351" s="20"/>
      <c r="P351" s="20"/>
      <c r="Q351" s="20">
        <v>0</v>
      </c>
      <c r="R351" s="20">
        <v>0</v>
      </c>
      <c r="S351" s="21"/>
    </row>
    <row r="352" spans="1:19">
      <c r="A352" s="16"/>
      <c r="B352" s="17">
        <v>78202542200</v>
      </c>
      <c r="C352" s="26"/>
      <c r="D352" s="19" t="s">
        <v>367</v>
      </c>
      <c r="E352" s="15">
        <v>0</v>
      </c>
      <c r="F352" s="20"/>
      <c r="G352" s="20"/>
      <c r="H352" s="20">
        <v>0</v>
      </c>
      <c r="I352" s="20">
        <v>0</v>
      </c>
      <c r="J352" s="20">
        <v>0</v>
      </c>
      <c r="K352" s="20"/>
      <c r="L352" s="20"/>
      <c r="M352" s="20"/>
      <c r="N352" s="20">
        <v>0</v>
      </c>
      <c r="O352" s="20"/>
      <c r="P352" s="20"/>
      <c r="Q352" s="20">
        <v>0</v>
      </c>
      <c r="R352" s="20">
        <v>0</v>
      </c>
      <c r="S352" s="21"/>
    </row>
    <row r="353" spans="1:19" ht="60">
      <c r="A353" s="16">
        <v>326</v>
      </c>
      <c r="B353" s="17">
        <v>78202515200</v>
      </c>
      <c r="C353" s="26">
        <v>780331</v>
      </c>
      <c r="D353" s="23" t="s">
        <v>368</v>
      </c>
      <c r="E353" s="15">
        <v>166865170</v>
      </c>
      <c r="F353" s="20"/>
      <c r="G353" s="20"/>
      <c r="H353" s="20">
        <v>0</v>
      </c>
      <c r="I353" s="20">
        <v>0</v>
      </c>
      <c r="J353" s="20">
        <v>0</v>
      </c>
      <c r="K353" s="20"/>
      <c r="L353" s="20"/>
      <c r="M353" s="20"/>
      <c r="N353" s="20">
        <v>0</v>
      </c>
      <c r="O353" s="20"/>
      <c r="P353" s="20"/>
      <c r="Q353" s="20">
        <v>0</v>
      </c>
      <c r="R353" s="20">
        <v>166865170</v>
      </c>
      <c r="S353" s="21"/>
    </row>
    <row r="354" spans="1:19" ht="30">
      <c r="A354" s="16">
        <v>327</v>
      </c>
      <c r="B354" s="17">
        <v>78202545301</v>
      </c>
      <c r="C354" s="26">
        <v>780634</v>
      </c>
      <c r="D354" s="51" t="s">
        <v>369</v>
      </c>
      <c r="E354" s="15">
        <v>13702307</v>
      </c>
      <c r="F354" s="20"/>
      <c r="G354" s="20"/>
      <c r="H354" s="20">
        <v>0</v>
      </c>
      <c r="I354" s="20">
        <v>0</v>
      </c>
      <c r="J354" s="20">
        <v>14914</v>
      </c>
      <c r="K354" s="20"/>
      <c r="L354" s="20"/>
      <c r="M354" s="20"/>
      <c r="N354" s="20">
        <v>-21939</v>
      </c>
      <c r="O354" s="20"/>
      <c r="P354" s="20"/>
      <c r="Q354" s="20">
        <v>-7025</v>
      </c>
      <c r="R354" s="20">
        <v>13695282</v>
      </c>
      <c r="S354" s="21"/>
    </row>
    <row r="355" spans="1:19" ht="30">
      <c r="A355" s="16">
        <v>328</v>
      </c>
      <c r="B355" s="17">
        <v>78202540200</v>
      </c>
      <c r="C355" s="26">
        <v>780693</v>
      </c>
      <c r="D355" s="23" t="s">
        <v>370</v>
      </c>
      <c r="E355" s="15">
        <v>36103434</v>
      </c>
      <c r="F355" s="20"/>
      <c r="G355" s="20"/>
      <c r="H355" s="20">
        <v>0</v>
      </c>
      <c r="I355" s="20">
        <v>0</v>
      </c>
      <c r="J355" s="20">
        <v>0</v>
      </c>
      <c r="K355" s="20"/>
      <c r="L355" s="20"/>
      <c r="M355" s="20"/>
      <c r="N355" s="20">
        <v>0</v>
      </c>
      <c r="O355" s="20"/>
      <c r="P355" s="20"/>
      <c r="Q355" s="20">
        <v>0</v>
      </c>
      <c r="R355" s="20">
        <v>36103434</v>
      </c>
      <c r="S355" s="21"/>
    </row>
    <row r="356" spans="1:19" ht="60">
      <c r="A356" s="16">
        <v>329</v>
      </c>
      <c r="B356" s="17">
        <v>78202524600</v>
      </c>
      <c r="C356" s="26">
        <v>780756</v>
      </c>
      <c r="D356" s="19" t="s">
        <v>371</v>
      </c>
      <c r="E356" s="15">
        <v>0</v>
      </c>
      <c r="F356" s="20"/>
      <c r="G356" s="20"/>
      <c r="H356" s="20">
        <v>0</v>
      </c>
      <c r="I356" s="20">
        <v>0</v>
      </c>
      <c r="J356" s="20">
        <v>0</v>
      </c>
      <c r="K356" s="20"/>
      <c r="L356" s="20"/>
      <c r="M356" s="20"/>
      <c r="N356" s="20">
        <v>0</v>
      </c>
      <c r="O356" s="20"/>
      <c r="P356" s="20"/>
      <c r="Q356" s="20">
        <v>0</v>
      </c>
      <c r="R356" s="20">
        <v>0</v>
      </c>
      <c r="S356" s="21"/>
    </row>
    <row r="357" spans="1:19">
      <c r="A357" s="16"/>
      <c r="B357" s="17">
        <v>78202542300</v>
      </c>
      <c r="C357" s="26"/>
      <c r="D357" s="23" t="s">
        <v>372</v>
      </c>
      <c r="E357" s="15">
        <v>0</v>
      </c>
      <c r="F357" s="20"/>
      <c r="G357" s="20"/>
      <c r="H357" s="20">
        <v>0</v>
      </c>
      <c r="I357" s="20">
        <v>0</v>
      </c>
      <c r="J357" s="20">
        <v>0</v>
      </c>
      <c r="K357" s="20"/>
      <c r="L357" s="20"/>
      <c r="M357" s="20"/>
      <c r="N357" s="20">
        <v>0</v>
      </c>
      <c r="O357" s="20"/>
      <c r="P357" s="20"/>
      <c r="Q357" s="20">
        <v>0</v>
      </c>
      <c r="R357" s="20">
        <v>0</v>
      </c>
      <c r="S357" s="21"/>
    </row>
    <row r="358" spans="1:19" ht="30">
      <c r="A358" s="16">
        <v>330</v>
      </c>
      <c r="B358" s="17">
        <v>78202544600</v>
      </c>
      <c r="C358" s="26" t="s">
        <v>373</v>
      </c>
      <c r="D358" s="19" t="s">
        <v>374</v>
      </c>
      <c r="E358" s="15">
        <v>0</v>
      </c>
      <c r="F358" s="20"/>
      <c r="G358" s="20"/>
      <c r="H358" s="20">
        <v>0</v>
      </c>
      <c r="I358" s="20">
        <v>0</v>
      </c>
      <c r="J358" s="20">
        <v>0</v>
      </c>
      <c r="K358" s="20"/>
      <c r="L358" s="20"/>
      <c r="M358" s="20"/>
      <c r="N358" s="20">
        <v>0</v>
      </c>
      <c r="O358" s="20"/>
      <c r="P358" s="20"/>
      <c r="Q358" s="20">
        <v>0</v>
      </c>
      <c r="R358" s="20">
        <v>0</v>
      </c>
      <c r="S358" s="21"/>
    </row>
    <row r="359" spans="1:19">
      <c r="A359" s="16">
        <v>331</v>
      </c>
      <c r="B359" s="17">
        <v>78202542900</v>
      </c>
      <c r="C359" s="26" t="s">
        <v>375</v>
      </c>
      <c r="D359" s="23" t="s">
        <v>376</v>
      </c>
      <c r="E359" s="15">
        <v>0</v>
      </c>
      <c r="F359" s="20"/>
      <c r="G359" s="20"/>
      <c r="H359" s="20">
        <v>0</v>
      </c>
      <c r="I359" s="20">
        <v>0</v>
      </c>
      <c r="J359" s="20">
        <v>0</v>
      </c>
      <c r="K359" s="20"/>
      <c r="L359" s="20"/>
      <c r="M359" s="20"/>
      <c r="N359" s="20">
        <v>0</v>
      </c>
      <c r="O359" s="20"/>
      <c r="P359" s="20"/>
      <c r="Q359" s="20">
        <v>0</v>
      </c>
      <c r="R359" s="20">
        <v>0</v>
      </c>
      <c r="S359" s="21"/>
    </row>
    <row r="360" spans="1:19">
      <c r="A360" s="16">
        <v>332</v>
      </c>
      <c r="B360" s="17">
        <v>78202543400</v>
      </c>
      <c r="C360" s="26" t="s">
        <v>377</v>
      </c>
      <c r="D360" s="19" t="s">
        <v>378</v>
      </c>
      <c r="E360" s="15">
        <v>0</v>
      </c>
      <c r="F360" s="20"/>
      <c r="G360" s="20"/>
      <c r="H360" s="20">
        <v>0</v>
      </c>
      <c r="I360" s="20">
        <v>0</v>
      </c>
      <c r="J360" s="20">
        <v>0</v>
      </c>
      <c r="K360" s="20"/>
      <c r="L360" s="20"/>
      <c r="M360" s="20"/>
      <c r="N360" s="20">
        <v>0</v>
      </c>
      <c r="O360" s="20"/>
      <c r="P360" s="20"/>
      <c r="Q360" s="20">
        <v>0</v>
      </c>
      <c r="R360" s="20">
        <v>0</v>
      </c>
      <c r="S360" s="21"/>
    </row>
    <row r="361" spans="1:19" ht="30">
      <c r="A361" s="16">
        <v>333</v>
      </c>
      <c r="B361" s="17">
        <v>78202520000</v>
      </c>
      <c r="C361" s="26" t="s">
        <v>379</v>
      </c>
      <c r="D361" s="23" t="s">
        <v>380</v>
      </c>
      <c r="E361" s="15">
        <v>0</v>
      </c>
      <c r="F361" s="20"/>
      <c r="G361" s="20"/>
      <c r="H361" s="20">
        <v>0</v>
      </c>
      <c r="I361" s="20">
        <v>0</v>
      </c>
      <c r="J361" s="20">
        <v>0</v>
      </c>
      <c r="K361" s="20"/>
      <c r="L361" s="20"/>
      <c r="M361" s="20"/>
      <c r="N361" s="20">
        <v>0</v>
      </c>
      <c r="O361" s="20"/>
      <c r="P361" s="20"/>
      <c r="Q361" s="20">
        <v>0</v>
      </c>
      <c r="R361" s="20">
        <v>0</v>
      </c>
      <c r="S361" s="21"/>
    </row>
    <row r="362" spans="1:19">
      <c r="A362" s="16">
        <v>334</v>
      </c>
      <c r="B362" s="17">
        <v>78202535200</v>
      </c>
      <c r="C362" s="26" t="s">
        <v>381</v>
      </c>
      <c r="D362" s="19" t="s">
        <v>382</v>
      </c>
      <c r="E362" s="15">
        <v>0</v>
      </c>
      <c r="F362" s="20"/>
      <c r="G362" s="20"/>
      <c r="H362" s="20">
        <v>0</v>
      </c>
      <c r="I362" s="20">
        <v>0</v>
      </c>
      <c r="J362" s="20">
        <v>0</v>
      </c>
      <c r="K362" s="20"/>
      <c r="L362" s="20"/>
      <c r="M362" s="20"/>
      <c r="N362" s="20">
        <v>0</v>
      </c>
      <c r="O362" s="20"/>
      <c r="P362" s="20"/>
      <c r="Q362" s="20">
        <v>0</v>
      </c>
      <c r="R362" s="20">
        <v>0</v>
      </c>
      <c r="S362" s="21"/>
    </row>
    <row r="363" spans="1:19">
      <c r="A363" s="16">
        <v>335</v>
      </c>
      <c r="B363" s="17">
        <v>78202542600</v>
      </c>
      <c r="C363" s="26" t="s">
        <v>383</v>
      </c>
      <c r="D363" s="23" t="s">
        <v>384</v>
      </c>
      <c r="E363" s="15">
        <v>0</v>
      </c>
      <c r="F363" s="20"/>
      <c r="G363" s="20"/>
      <c r="H363" s="20">
        <v>0</v>
      </c>
      <c r="I363" s="20">
        <v>0</v>
      </c>
      <c r="J363" s="20">
        <v>0</v>
      </c>
      <c r="K363" s="20"/>
      <c r="L363" s="20"/>
      <c r="M363" s="20"/>
      <c r="N363" s="20">
        <v>0</v>
      </c>
      <c r="O363" s="20"/>
      <c r="P363" s="20"/>
      <c r="Q363" s="20">
        <v>0</v>
      </c>
      <c r="R363" s="20">
        <v>0</v>
      </c>
      <c r="S363" s="21"/>
    </row>
    <row r="364" spans="1:19">
      <c r="A364" s="16">
        <v>336</v>
      </c>
      <c r="B364" s="17">
        <v>78202533700</v>
      </c>
      <c r="C364" s="18" t="s">
        <v>385</v>
      </c>
      <c r="D364" s="19" t="s">
        <v>386</v>
      </c>
      <c r="E364" s="15">
        <v>0</v>
      </c>
      <c r="F364" s="20"/>
      <c r="G364" s="20"/>
      <c r="H364" s="20">
        <v>0</v>
      </c>
      <c r="I364" s="20">
        <v>0</v>
      </c>
      <c r="J364" s="20">
        <v>0</v>
      </c>
      <c r="K364" s="20"/>
      <c r="L364" s="20"/>
      <c r="M364" s="20"/>
      <c r="N364" s="20">
        <v>0</v>
      </c>
      <c r="O364" s="20"/>
      <c r="P364" s="20"/>
      <c r="Q364" s="20">
        <v>0</v>
      </c>
      <c r="R364" s="20">
        <v>0</v>
      </c>
      <c r="S364" s="21"/>
    </row>
    <row r="365" spans="1:19" ht="30">
      <c r="A365" s="16">
        <v>337</v>
      </c>
      <c r="B365" s="17">
        <v>78202519400</v>
      </c>
      <c r="C365" s="26" t="s">
        <v>387</v>
      </c>
      <c r="D365" s="48" t="s">
        <v>388</v>
      </c>
      <c r="E365" s="15">
        <v>0</v>
      </c>
      <c r="F365" s="20"/>
      <c r="G365" s="20"/>
      <c r="H365" s="20">
        <v>0</v>
      </c>
      <c r="I365" s="20">
        <v>0</v>
      </c>
      <c r="J365" s="20">
        <v>0</v>
      </c>
      <c r="K365" s="20"/>
      <c r="L365" s="20"/>
      <c r="M365" s="20"/>
      <c r="N365" s="20">
        <v>0</v>
      </c>
      <c r="O365" s="20"/>
      <c r="P365" s="20"/>
      <c r="Q365" s="20">
        <v>0</v>
      </c>
      <c r="R365" s="20">
        <v>0</v>
      </c>
      <c r="S365" s="21"/>
    </row>
    <row r="366" spans="1:19">
      <c r="A366" s="16">
        <v>338</v>
      </c>
      <c r="B366" s="17">
        <v>78202548000</v>
      </c>
      <c r="C366" s="26" t="s">
        <v>389</v>
      </c>
      <c r="D366" s="23" t="s">
        <v>390</v>
      </c>
      <c r="E366" s="15">
        <v>0</v>
      </c>
      <c r="F366" s="20"/>
      <c r="G366" s="20"/>
      <c r="H366" s="20">
        <v>0</v>
      </c>
      <c r="I366" s="20">
        <v>0</v>
      </c>
      <c r="J366" s="20">
        <v>0</v>
      </c>
      <c r="K366" s="20"/>
      <c r="L366" s="20"/>
      <c r="M366" s="20"/>
      <c r="N366" s="20">
        <v>0</v>
      </c>
      <c r="O366" s="20"/>
      <c r="P366" s="20"/>
      <c r="Q366" s="20">
        <v>0</v>
      </c>
      <c r="R366" s="20">
        <v>0</v>
      </c>
      <c r="S366" s="21"/>
    </row>
    <row r="367" spans="1:19" ht="30">
      <c r="A367" s="16">
        <v>339</v>
      </c>
      <c r="B367" s="17">
        <v>78202540300</v>
      </c>
      <c r="C367" s="26" t="s">
        <v>391</v>
      </c>
      <c r="D367" s="39" t="s">
        <v>392</v>
      </c>
      <c r="E367" s="15">
        <v>0</v>
      </c>
      <c r="F367" s="20"/>
      <c r="G367" s="20"/>
      <c r="H367" s="20">
        <v>0</v>
      </c>
      <c r="I367" s="20">
        <v>0</v>
      </c>
      <c r="J367" s="20">
        <v>0</v>
      </c>
      <c r="K367" s="20"/>
      <c r="L367" s="20"/>
      <c r="M367" s="20"/>
      <c r="N367" s="20">
        <v>0</v>
      </c>
      <c r="O367" s="20"/>
      <c r="P367" s="20"/>
      <c r="Q367" s="20">
        <v>0</v>
      </c>
      <c r="R367" s="20">
        <v>0</v>
      </c>
      <c r="S367" s="21"/>
    </row>
    <row r="368" spans="1:19" s="53" customFormat="1" ht="37.5" customHeight="1">
      <c r="A368" s="15"/>
      <c r="B368" s="15"/>
      <c r="C368" s="15"/>
      <c r="D368" s="15" t="s">
        <v>393</v>
      </c>
      <c r="E368" s="52">
        <v>167546422275</v>
      </c>
      <c r="F368" s="52">
        <v>0</v>
      </c>
      <c r="G368" s="52">
        <v>3727598</v>
      </c>
      <c r="H368" s="52">
        <v>0</v>
      </c>
      <c r="I368" s="52">
        <v>0</v>
      </c>
      <c r="J368" s="52">
        <v>71178700</v>
      </c>
      <c r="K368" s="52">
        <v>972359</v>
      </c>
      <c r="L368" s="52">
        <v>3783170</v>
      </c>
      <c r="M368" s="52">
        <v>4229846</v>
      </c>
      <c r="N368" s="52">
        <v>-72246380</v>
      </c>
      <c r="O368" s="52">
        <v>0</v>
      </c>
      <c r="P368" s="52">
        <v>0</v>
      </c>
      <c r="Q368" s="52">
        <v>11645293</v>
      </c>
      <c r="R368" s="52">
        <v>167558067568</v>
      </c>
    </row>
  </sheetData>
  <mergeCells count="1">
    <mergeCell ref="P1:R1"/>
  </mergeCells>
  <pageMargins left="0.23622047244094491" right="0.23622047244094491" top="0.15748031496062992" bottom="0.15748031496062992" header="0.31496062992125984" footer="0.31496062992125984"/>
  <pageSetup paperSize="9" scale="33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6"/>
  <sheetViews>
    <sheetView workbookViewId="0">
      <selection activeCell="E18" sqref="E18"/>
    </sheetView>
  </sheetViews>
  <sheetFormatPr defaultColWidth="15.85546875" defaultRowHeight="18.75" customHeight="1"/>
  <cols>
    <col min="1" max="1" width="3.7109375" style="57" customWidth="1"/>
    <col min="2" max="2" width="40.85546875" style="57" customWidth="1"/>
    <col min="3" max="3" width="8" style="59" customWidth="1"/>
    <col min="4" max="4" width="22.5703125" style="57" customWidth="1"/>
    <col min="5" max="6" width="18.5703125" style="58" customWidth="1"/>
    <col min="7" max="7" width="6.5703125" style="57" customWidth="1"/>
    <col min="8" max="16384" width="15.85546875" style="57"/>
  </cols>
  <sheetData>
    <row r="1" spans="1:7" ht="18.75" customHeight="1">
      <c r="B1" s="296" t="s">
        <v>664</v>
      </c>
    </row>
    <row r="2" spans="1:7" s="87" customFormat="1" ht="15.75">
      <c r="B2" s="90"/>
      <c r="C2" s="90"/>
      <c r="D2" s="89"/>
      <c r="E2" s="88"/>
      <c r="F2" s="88"/>
    </row>
    <row r="3" spans="1:7" ht="36" customHeight="1">
      <c r="A3" s="308" t="s">
        <v>492</v>
      </c>
      <c r="B3" s="308" t="s">
        <v>491</v>
      </c>
      <c r="C3" s="308" t="s">
        <v>490</v>
      </c>
      <c r="D3" s="308" t="s">
        <v>489</v>
      </c>
      <c r="E3" s="308" t="s">
        <v>488</v>
      </c>
      <c r="F3" s="308" t="s">
        <v>487</v>
      </c>
    </row>
    <row r="4" spans="1:7" ht="79.5" customHeight="1">
      <c r="A4" s="308"/>
      <c r="B4" s="308"/>
      <c r="C4" s="308"/>
      <c r="D4" s="308"/>
      <c r="E4" s="308"/>
      <c r="F4" s="309"/>
    </row>
    <row r="5" spans="1:7" ht="13.5" customHeight="1">
      <c r="A5" s="86"/>
      <c r="B5" s="82"/>
      <c r="C5" s="85"/>
      <c r="D5" s="84"/>
      <c r="E5" s="83"/>
      <c r="F5" s="83"/>
    </row>
    <row r="6" spans="1:7" ht="12.75">
      <c r="A6" s="82">
        <v>1</v>
      </c>
      <c r="B6" s="81" t="s">
        <v>486</v>
      </c>
      <c r="C6" s="80">
        <v>780001</v>
      </c>
      <c r="D6" s="79">
        <v>31293951</v>
      </c>
      <c r="E6" s="78">
        <v>31159225</v>
      </c>
      <c r="F6" s="78">
        <v>134726</v>
      </c>
      <c r="G6" s="77"/>
    </row>
    <row r="7" spans="1:7" ht="12.75">
      <c r="A7" s="82">
        <v>2</v>
      </c>
      <c r="B7" s="81" t="s">
        <v>485</v>
      </c>
      <c r="C7" s="80">
        <v>780011</v>
      </c>
      <c r="D7" s="79">
        <v>124182161</v>
      </c>
      <c r="E7" s="78">
        <v>123656989</v>
      </c>
      <c r="F7" s="78">
        <v>525172</v>
      </c>
      <c r="G7" s="77"/>
    </row>
    <row r="8" spans="1:7" ht="25.5">
      <c r="A8" s="82">
        <v>3</v>
      </c>
      <c r="B8" s="81" t="s">
        <v>484</v>
      </c>
      <c r="C8" s="80">
        <v>780014</v>
      </c>
      <c r="D8" s="79">
        <v>239460770</v>
      </c>
      <c r="E8" s="78">
        <v>238447129</v>
      </c>
      <c r="F8" s="78">
        <v>1013641</v>
      </c>
      <c r="G8" s="77"/>
    </row>
    <row r="9" spans="1:7" ht="12.75">
      <c r="A9" s="82">
        <v>4</v>
      </c>
      <c r="B9" s="81" t="s">
        <v>483</v>
      </c>
      <c r="C9" s="80">
        <v>780104</v>
      </c>
      <c r="D9" s="79">
        <v>161827324</v>
      </c>
      <c r="E9" s="78">
        <v>161142889</v>
      </c>
      <c r="F9" s="78">
        <v>684435</v>
      </c>
      <c r="G9" s="77"/>
    </row>
    <row r="10" spans="1:7" ht="12.75">
      <c r="A10" s="82">
        <v>5</v>
      </c>
      <c r="B10" s="81" t="s">
        <v>482</v>
      </c>
      <c r="C10" s="80">
        <v>780105</v>
      </c>
      <c r="D10" s="79">
        <v>327257533</v>
      </c>
      <c r="E10" s="78">
        <v>325873355</v>
      </c>
      <c r="F10" s="78">
        <v>1384178</v>
      </c>
      <c r="G10" s="77"/>
    </row>
    <row r="11" spans="1:7" ht="12.75">
      <c r="A11" s="82">
        <v>6</v>
      </c>
      <c r="B11" s="81" t="s">
        <v>481</v>
      </c>
      <c r="C11" s="80">
        <v>780106</v>
      </c>
      <c r="D11" s="79">
        <v>159888220</v>
      </c>
      <c r="E11" s="78">
        <v>159211710</v>
      </c>
      <c r="F11" s="78">
        <v>676510</v>
      </c>
      <c r="G11" s="77"/>
    </row>
    <row r="12" spans="1:7" ht="12.75">
      <c r="A12" s="82">
        <v>7</v>
      </c>
      <c r="B12" s="81" t="s">
        <v>480</v>
      </c>
      <c r="C12" s="80">
        <v>780051</v>
      </c>
      <c r="D12" s="79">
        <v>142677052</v>
      </c>
      <c r="E12" s="78">
        <v>142070918</v>
      </c>
      <c r="F12" s="78">
        <v>606134</v>
      </c>
      <c r="G12" s="77"/>
    </row>
    <row r="13" spans="1:7" ht="12.75">
      <c r="A13" s="82">
        <v>8</v>
      </c>
      <c r="B13" s="81" t="s">
        <v>479</v>
      </c>
      <c r="C13" s="80">
        <v>780215</v>
      </c>
      <c r="D13" s="79">
        <v>36093760</v>
      </c>
      <c r="E13" s="78">
        <v>35941024</v>
      </c>
      <c r="F13" s="78">
        <v>152736</v>
      </c>
      <c r="G13" s="77"/>
    </row>
    <row r="14" spans="1:7" ht="12.75">
      <c r="A14" s="82">
        <v>9</v>
      </c>
      <c r="B14" s="81" t="s">
        <v>478</v>
      </c>
      <c r="C14" s="80">
        <v>780107</v>
      </c>
      <c r="D14" s="79">
        <v>225797409</v>
      </c>
      <c r="E14" s="78">
        <v>224842195</v>
      </c>
      <c r="F14" s="78">
        <v>955214</v>
      </c>
      <c r="G14" s="77"/>
    </row>
    <row r="15" spans="1:7" ht="12.75">
      <c r="A15" s="82">
        <v>10</v>
      </c>
      <c r="B15" s="81" t="s">
        <v>477</v>
      </c>
      <c r="C15" s="80">
        <v>780108</v>
      </c>
      <c r="D15" s="79">
        <v>172332849</v>
      </c>
      <c r="E15" s="78">
        <v>171603467</v>
      </c>
      <c r="F15" s="78">
        <v>729382</v>
      </c>
      <c r="G15" s="77"/>
    </row>
    <row r="16" spans="1:7" ht="25.5">
      <c r="A16" s="82">
        <v>11</v>
      </c>
      <c r="B16" s="81" t="s">
        <v>476</v>
      </c>
      <c r="C16" s="80">
        <v>780052</v>
      </c>
      <c r="D16" s="79">
        <v>133789532</v>
      </c>
      <c r="E16" s="78">
        <v>133224569</v>
      </c>
      <c r="F16" s="78">
        <v>564963</v>
      </c>
      <c r="G16" s="77"/>
    </row>
    <row r="17" spans="1:7" ht="12.75">
      <c r="A17" s="82">
        <v>12</v>
      </c>
      <c r="B17" s="81" t="s">
        <v>475</v>
      </c>
      <c r="C17" s="80">
        <v>780109</v>
      </c>
      <c r="D17" s="79">
        <v>194476598</v>
      </c>
      <c r="E17" s="78">
        <v>193653866</v>
      </c>
      <c r="F17" s="78">
        <v>822732</v>
      </c>
      <c r="G17" s="77"/>
    </row>
    <row r="18" spans="1:7" ht="12.75">
      <c r="A18" s="82">
        <v>13</v>
      </c>
      <c r="B18" s="81" t="s">
        <v>474</v>
      </c>
      <c r="C18" s="80">
        <v>780081</v>
      </c>
      <c r="D18" s="79">
        <v>44584254</v>
      </c>
      <c r="E18" s="78">
        <v>44395695</v>
      </c>
      <c r="F18" s="78">
        <v>188559</v>
      </c>
      <c r="G18" s="77"/>
    </row>
    <row r="19" spans="1:7" ht="12.75">
      <c r="A19" s="82">
        <v>14</v>
      </c>
      <c r="B19" s="81" t="s">
        <v>473</v>
      </c>
      <c r="C19" s="80">
        <v>780110</v>
      </c>
      <c r="D19" s="79">
        <v>296911517</v>
      </c>
      <c r="E19" s="78">
        <v>295655039</v>
      </c>
      <c r="F19" s="78">
        <v>1256478</v>
      </c>
      <c r="G19" s="77"/>
    </row>
    <row r="20" spans="1:7" ht="12.75">
      <c r="A20" s="82">
        <v>15</v>
      </c>
      <c r="B20" s="81" t="s">
        <v>472</v>
      </c>
      <c r="C20" s="80">
        <v>780053</v>
      </c>
      <c r="D20" s="79">
        <v>138355514</v>
      </c>
      <c r="E20" s="78">
        <v>137769662</v>
      </c>
      <c r="F20" s="78">
        <v>585852</v>
      </c>
      <c r="G20" s="77"/>
    </row>
    <row r="21" spans="1:7" ht="12.75">
      <c r="A21" s="82">
        <v>16</v>
      </c>
      <c r="B21" s="81" t="s">
        <v>471</v>
      </c>
      <c r="C21" s="80">
        <v>780054</v>
      </c>
      <c r="D21" s="79">
        <v>67990168</v>
      </c>
      <c r="E21" s="78">
        <v>67702639</v>
      </c>
      <c r="F21" s="78">
        <v>287529</v>
      </c>
      <c r="G21" s="77"/>
    </row>
    <row r="22" spans="1:7" ht="12.75">
      <c r="A22" s="82">
        <v>17</v>
      </c>
      <c r="B22" s="81" t="s">
        <v>470</v>
      </c>
      <c r="C22" s="80">
        <v>780055</v>
      </c>
      <c r="D22" s="79">
        <v>60578738</v>
      </c>
      <c r="E22" s="78">
        <v>60322502</v>
      </c>
      <c r="F22" s="78">
        <v>256236</v>
      </c>
      <c r="G22" s="77"/>
    </row>
    <row r="23" spans="1:7" ht="12.75">
      <c r="A23" s="82">
        <v>18</v>
      </c>
      <c r="B23" s="81" t="s">
        <v>469</v>
      </c>
      <c r="C23" s="80">
        <v>780111</v>
      </c>
      <c r="D23" s="79">
        <v>168022372</v>
      </c>
      <c r="E23" s="78">
        <v>167311755</v>
      </c>
      <c r="F23" s="78">
        <v>710617</v>
      </c>
      <c r="G23" s="77"/>
    </row>
    <row r="24" spans="1:7" ht="12.75">
      <c r="A24" s="82">
        <v>19</v>
      </c>
      <c r="B24" s="81" t="s">
        <v>468</v>
      </c>
      <c r="C24" s="80">
        <v>780112</v>
      </c>
      <c r="D24" s="79">
        <v>132372070</v>
      </c>
      <c r="E24" s="78">
        <v>131812372</v>
      </c>
      <c r="F24" s="78">
        <v>559698</v>
      </c>
      <c r="G24" s="77"/>
    </row>
    <row r="25" spans="1:7" ht="12.75">
      <c r="A25" s="82">
        <v>20</v>
      </c>
      <c r="B25" s="81" t="s">
        <v>467</v>
      </c>
      <c r="C25" s="80">
        <v>780056</v>
      </c>
      <c r="D25" s="79">
        <v>118923045</v>
      </c>
      <c r="E25" s="78">
        <v>118420106</v>
      </c>
      <c r="F25" s="78">
        <v>502939</v>
      </c>
      <c r="G25" s="77"/>
    </row>
    <row r="26" spans="1:7" ht="12.75">
      <c r="A26" s="82">
        <v>21</v>
      </c>
      <c r="B26" s="81" t="s">
        <v>466</v>
      </c>
      <c r="C26" s="80">
        <v>780113</v>
      </c>
      <c r="D26" s="79">
        <v>311136447</v>
      </c>
      <c r="E26" s="78">
        <v>309819790</v>
      </c>
      <c r="F26" s="78">
        <v>1316657</v>
      </c>
      <c r="G26" s="77"/>
    </row>
    <row r="27" spans="1:7" ht="12.75">
      <c r="A27" s="82">
        <v>22</v>
      </c>
      <c r="B27" s="81" t="s">
        <v>465</v>
      </c>
      <c r="C27" s="80">
        <v>780188</v>
      </c>
      <c r="D27" s="79">
        <v>41866472</v>
      </c>
      <c r="E27" s="78">
        <v>41689370</v>
      </c>
      <c r="F27" s="78">
        <v>177102</v>
      </c>
      <c r="G27" s="77"/>
    </row>
    <row r="28" spans="1:7" ht="12.75">
      <c r="A28" s="82">
        <v>23</v>
      </c>
      <c r="B28" s="81" t="s">
        <v>464</v>
      </c>
      <c r="C28" s="80">
        <v>780114</v>
      </c>
      <c r="D28" s="79">
        <v>313508753</v>
      </c>
      <c r="E28" s="78">
        <v>312182198</v>
      </c>
      <c r="F28" s="78">
        <v>1326555</v>
      </c>
      <c r="G28" s="77"/>
    </row>
    <row r="29" spans="1:7" ht="12.75">
      <c r="A29" s="82">
        <v>24</v>
      </c>
      <c r="B29" s="81" t="s">
        <v>463</v>
      </c>
      <c r="C29" s="80">
        <v>780115</v>
      </c>
      <c r="D29" s="79">
        <v>152754869</v>
      </c>
      <c r="E29" s="78">
        <v>152108453</v>
      </c>
      <c r="F29" s="78">
        <v>646416</v>
      </c>
      <c r="G29" s="77"/>
    </row>
    <row r="30" spans="1:7" ht="12.75">
      <c r="A30" s="82">
        <v>25</v>
      </c>
      <c r="B30" s="81" t="s">
        <v>462</v>
      </c>
      <c r="C30" s="80">
        <v>780083</v>
      </c>
      <c r="D30" s="79">
        <v>85878988</v>
      </c>
      <c r="E30" s="78">
        <v>85515730</v>
      </c>
      <c r="F30" s="78">
        <v>363258</v>
      </c>
      <c r="G30" s="77"/>
    </row>
    <row r="31" spans="1:7" ht="12.75">
      <c r="A31" s="82">
        <v>26</v>
      </c>
      <c r="B31" s="81" t="s">
        <v>461</v>
      </c>
      <c r="C31" s="80">
        <v>780057</v>
      </c>
      <c r="D31" s="79">
        <v>204348877</v>
      </c>
      <c r="E31" s="78">
        <v>203484525</v>
      </c>
      <c r="F31" s="78">
        <v>864352</v>
      </c>
      <c r="G31" s="77"/>
    </row>
    <row r="32" spans="1:7" ht="12.75">
      <c r="A32" s="82">
        <v>27</v>
      </c>
      <c r="B32" s="81" t="s">
        <v>460</v>
      </c>
      <c r="C32" s="80">
        <v>780116</v>
      </c>
      <c r="D32" s="79">
        <v>231721389</v>
      </c>
      <c r="E32" s="78">
        <v>230740369</v>
      </c>
      <c r="F32" s="78">
        <v>981020</v>
      </c>
      <c r="G32" s="77"/>
    </row>
    <row r="33" spans="1:7" ht="12.75">
      <c r="A33" s="82">
        <v>28</v>
      </c>
      <c r="B33" s="81" t="s">
        <v>459</v>
      </c>
      <c r="C33" s="80">
        <v>780117</v>
      </c>
      <c r="D33" s="79">
        <v>419149058</v>
      </c>
      <c r="E33" s="78">
        <v>417372547</v>
      </c>
      <c r="F33" s="78">
        <v>1776511</v>
      </c>
      <c r="G33" s="77"/>
    </row>
    <row r="34" spans="1:7" ht="12.75">
      <c r="A34" s="82">
        <v>29</v>
      </c>
      <c r="B34" s="81" t="s">
        <v>458</v>
      </c>
      <c r="C34" s="80">
        <v>780118</v>
      </c>
      <c r="D34" s="79">
        <v>150941640</v>
      </c>
      <c r="E34" s="78">
        <v>150303220</v>
      </c>
      <c r="F34" s="78">
        <v>638420</v>
      </c>
      <c r="G34" s="77"/>
    </row>
    <row r="35" spans="1:7" ht="12.75">
      <c r="A35" s="82">
        <v>30</v>
      </c>
      <c r="B35" s="81" t="s">
        <v>457</v>
      </c>
      <c r="C35" s="80">
        <v>780119</v>
      </c>
      <c r="D35" s="79">
        <v>285259403</v>
      </c>
      <c r="E35" s="78">
        <v>284052244</v>
      </c>
      <c r="F35" s="78">
        <v>1207159</v>
      </c>
      <c r="G35" s="77"/>
    </row>
    <row r="36" spans="1:7" ht="12.75">
      <c r="A36" s="82">
        <v>31</v>
      </c>
      <c r="B36" s="81" t="s">
        <v>456</v>
      </c>
      <c r="C36" s="80">
        <v>780120</v>
      </c>
      <c r="D36" s="79">
        <v>222527754</v>
      </c>
      <c r="E36" s="78">
        <v>221586171</v>
      </c>
      <c r="F36" s="78">
        <v>941583</v>
      </c>
      <c r="G36" s="77"/>
    </row>
    <row r="37" spans="1:7" ht="12.75">
      <c r="A37" s="82">
        <v>32</v>
      </c>
      <c r="B37" s="81" t="s">
        <v>455</v>
      </c>
      <c r="C37" s="80">
        <v>780058</v>
      </c>
      <c r="D37" s="79">
        <v>76576384</v>
      </c>
      <c r="E37" s="78">
        <v>76252532</v>
      </c>
      <c r="F37" s="78">
        <v>323852</v>
      </c>
      <c r="G37" s="77"/>
    </row>
    <row r="38" spans="1:7" ht="25.5">
      <c r="A38" s="82">
        <v>33</v>
      </c>
      <c r="B38" s="81" t="s">
        <v>454</v>
      </c>
      <c r="C38" s="80">
        <v>780132</v>
      </c>
      <c r="D38" s="79">
        <v>407258785</v>
      </c>
      <c r="E38" s="78">
        <v>405536142</v>
      </c>
      <c r="F38" s="78">
        <v>1722643</v>
      </c>
      <c r="G38" s="77"/>
    </row>
    <row r="39" spans="1:7" ht="12.75">
      <c r="A39" s="82">
        <v>34</v>
      </c>
      <c r="B39" s="81" t="s">
        <v>453</v>
      </c>
      <c r="C39" s="80">
        <v>780059</v>
      </c>
      <c r="D39" s="79">
        <v>138422852</v>
      </c>
      <c r="E39" s="78">
        <v>137837333</v>
      </c>
      <c r="F39" s="78">
        <v>585519</v>
      </c>
      <c r="G39" s="77"/>
    </row>
    <row r="40" spans="1:7" ht="12.75">
      <c r="A40" s="82">
        <v>35</v>
      </c>
      <c r="B40" s="81" t="s">
        <v>452</v>
      </c>
      <c r="C40" s="80">
        <v>780060</v>
      </c>
      <c r="D40" s="79">
        <v>79244255</v>
      </c>
      <c r="E40" s="78">
        <v>78908989</v>
      </c>
      <c r="F40" s="78">
        <v>335266</v>
      </c>
      <c r="G40" s="77"/>
    </row>
    <row r="41" spans="1:7" ht="12.75">
      <c r="A41" s="82">
        <v>36</v>
      </c>
      <c r="B41" s="81" t="s">
        <v>451</v>
      </c>
      <c r="C41" s="80">
        <v>780121</v>
      </c>
      <c r="D41" s="79">
        <v>113690752</v>
      </c>
      <c r="E41" s="78">
        <v>113209534</v>
      </c>
      <c r="F41" s="78">
        <v>481218</v>
      </c>
      <c r="G41" s="77"/>
    </row>
    <row r="42" spans="1:7" ht="12.75">
      <c r="A42" s="82">
        <v>37</v>
      </c>
      <c r="B42" s="81" t="s">
        <v>450</v>
      </c>
      <c r="C42" s="80">
        <v>780133</v>
      </c>
      <c r="D42" s="79">
        <v>11858260</v>
      </c>
      <c r="E42" s="78">
        <v>11808148</v>
      </c>
      <c r="F42" s="78">
        <v>50112</v>
      </c>
      <c r="G42" s="77"/>
    </row>
    <row r="43" spans="1:7" ht="12.75">
      <c r="A43" s="82">
        <v>38</v>
      </c>
      <c r="B43" s="81" t="s">
        <v>449</v>
      </c>
      <c r="C43" s="80">
        <v>780190</v>
      </c>
      <c r="D43" s="79">
        <v>8068893</v>
      </c>
      <c r="E43" s="78">
        <v>8034833</v>
      </c>
      <c r="F43" s="78">
        <v>34060</v>
      </c>
      <c r="G43" s="77"/>
    </row>
    <row r="44" spans="1:7" ht="25.5">
      <c r="A44" s="82">
        <v>39</v>
      </c>
      <c r="B44" s="81" t="s">
        <v>448</v>
      </c>
      <c r="C44" s="80">
        <v>780061</v>
      </c>
      <c r="D44" s="79">
        <v>169808208</v>
      </c>
      <c r="E44" s="78">
        <v>169090051</v>
      </c>
      <c r="F44" s="78">
        <v>718157</v>
      </c>
      <c r="G44" s="77"/>
    </row>
    <row r="45" spans="1:7" ht="12.75">
      <c r="A45" s="82">
        <v>40</v>
      </c>
      <c r="B45" s="81" t="s">
        <v>447</v>
      </c>
      <c r="C45" s="80">
        <v>780134</v>
      </c>
      <c r="D45" s="79">
        <v>210808626</v>
      </c>
      <c r="E45" s="78">
        <v>209916519</v>
      </c>
      <c r="F45" s="78">
        <v>892107</v>
      </c>
      <c r="G45" s="77"/>
    </row>
    <row r="46" spans="1:7" ht="12.75">
      <c r="A46" s="82">
        <v>41</v>
      </c>
      <c r="B46" s="81" t="s">
        <v>446</v>
      </c>
      <c r="C46" s="80">
        <v>780062</v>
      </c>
      <c r="D46" s="79">
        <v>372751498</v>
      </c>
      <c r="E46" s="78">
        <v>371173780</v>
      </c>
      <c r="F46" s="78">
        <v>1577718</v>
      </c>
      <c r="G46" s="77"/>
    </row>
    <row r="47" spans="1:7" ht="12.75">
      <c r="A47" s="82">
        <v>42</v>
      </c>
      <c r="B47" s="81" t="s">
        <v>445</v>
      </c>
      <c r="C47" s="80">
        <v>780297</v>
      </c>
      <c r="D47" s="79">
        <v>196180</v>
      </c>
      <c r="E47" s="78">
        <v>195346</v>
      </c>
      <c r="F47" s="78">
        <v>834</v>
      </c>
      <c r="G47" s="77"/>
    </row>
    <row r="48" spans="1:7" ht="12.75">
      <c r="A48" s="82">
        <v>43</v>
      </c>
      <c r="B48" s="81" t="s">
        <v>444</v>
      </c>
      <c r="C48" s="80">
        <v>780122</v>
      </c>
      <c r="D48" s="79">
        <v>316833492</v>
      </c>
      <c r="E48" s="78">
        <v>315493038</v>
      </c>
      <c r="F48" s="78">
        <v>1340454</v>
      </c>
      <c r="G48" s="77"/>
    </row>
    <row r="49" spans="1:7" ht="12.75">
      <c r="A49" s="82">
        <v>44</v>
      </c>
      <c r="B49" s="81" t="s">
        <v>443</v>
      </c>
      <c r="C49" s="80">
        <v>780063</v>
      </c>
      <c r="D49" s="79">
        <v>122286430</v>
      </c>
      <c r="E49" s="78">
        <v>121769182</v>
      </c>
      <c r="F49" s="78">
        <v>517248</v>
      </c>
      <c r="G49" s="77"/>
    </row>
    <row r="50" spans="1:7" ht="12.75">
      <c r="A50" s="82">
        <v>45</v>
      </c>
      <c r="B50" s="81" t="s">
        <v>442</v>
      </c>
      <c r="C50" s="80">
        <v>780123</v>
      </c>
      <c r="D50" s="79">
        <v>379584141</v>
      </c>
      <c r="E50" s="78">
        <v>377977928</v>
      </c>
      <c r="F50" s="78">
        <v>1606213</v>
      </c>
      <c r="G50" s="77"/>
    </row>
    <row r="51" spans="1:7" ht="12.75">
      <c r="A51" s="82">
        <v>46</v>
      </c>
      <c r="B51" s="81" t="s">
        <v>441</v>
      </c>
      <c r="C51" s="80">
        <v>780124</v>
      </c>
      <c r="D51" s="79">
        <v>517581307</v>
      </c>
      <c r="E51" s="78">
        <v>515391032</v>
      </c>
      <c r="F51" s="78">
        <v>2190275</v>
      </c>
      <c r="G51" s="77"/>
    </row>
    <row r="52" spans="1:7" ht="12.75">
      <c r="A52" s="82">
        <v>47</v>
      </c>
      <c r="B52" s="81" t="s">
        <v>440</v>
      </c>
      <c r="C52" s="80">
        <v>780125</v>
      </c>
      <c r="D52" s="79">
        <v>226710887</v>
      </c>
      <c r="E52" s="78">
        <v>225751487</v>
      </c>
      <c r="F52" s="78">
        <v>959400</v>
      </c>
      <c r="G52" s="77"/>
    </row>
    <row r="53" spans="1:7" ht="12.75">
      <c r="A53" s="82">
        <v>48</v>
      </c>
      <c r="B53" s="81" t="s">
        <v>439</v>
      </c>
      <c r="C53" s="80">
        <v>780064</v>
      </c>
      <c r="D53" s="79">
        <v>102222984</v>
      </c>
      <c r="E53" s="78">
        <v>101790694</v>
      </c>
      <c r="F53" s="78">
        <v>432290</v>
      </c>
      <c r="G53" s="77"/>
    </row>
    <row r="54" spans="1:7" ht="12.75">
      <c r="A54" s="82">
        <v>49</v>
      </c>
      <c r="B54" s="81" t="s">
        <v>438</v>
      </c>
      <c r="C54" s="80">
        <v>780065</v>
      </c>
      <c r="D54" s="79">
        <v>119256128</v>
      </c>
      <c r="E54" s="78">
        <v>118751764</v>
      </c>
      <c r="F54" s="78">
        <v>504364</v>
      </c>
      <c r="G54" s="77"/>
    </row>
    <row r="55" spans="1:7" ht="12.75">
      <c r="A55" s="82">
        <v>50</v>
      </c>
      <c r="B55" s="81" t="s">
        <v>437</v>
      </c>
      <c r="C55" s="80">
        <v>780126</v>
      </c>
      <c r="D55" s="79">
        <v>214868400</v>
      </c>
      <c r="E55" s="78">
        <v>213959694</v>
      </c>
      <c r="F55" s="78">
        <v>908706</v>
      </c>
      <c r="G55" s="77"/>
    </row>
    <row r="56" spans="1:7" ht="12.75">
      <c r="A56" s="82">
        <v>51</v>
      </c>
      <c r="B56" s="81" t="s">
        <v>436</v>
      </c>
      <c r="C56" s="80">
        <v>780066</v>
      </c>
      <c r="D56" s="79">
        <v>126725686</v>
      </c>
      <c r="E56" s="78">
        <v>126189753</v>
      </c>
      <c r="F56" s="78">
        <v>535933</v>
      </c>
      <c r="G56" s="77"/>
    </row>
    <row r="57" spans="1:7" ht="12.75">
      <c r="A57" s="82">
        <v>52</v>
      </c>
      <c r="B57" s="81" t="s">
        <v>435</v>
      </c>
      <c r="C57" s="80">
        <v>780127</v>
      </c>
      <c r="D57" s="79">
        <v>182088325</v>
      </c>
      <c r="E57" s="78">
        <v>181317995</v>
      </c>
      <c r="F57" s="78">
        <v>770330</v>
      </c>
      <c r="G57" s="77"/>
    </row>
    <row r="58" spans="1:7" ht="12.75">
      <c r="A58" s="82">
        <v>53</v>
      </c>
      <c r="B58" s="81" t="s">
        <v>434</v>
      </c>
      <c r="C58" s="80">
        <v>780067</v>
      </c>
      <c r="D58" s="79">
        <v>99709906</v>
      </c>
      <c r="E58" s="78">
        <v>99288209</v>
      </c>
      <c r="F58" s="78">
        <v>421697</v>
      </c>
      <c r="G58" s="77"/>
    </row>
    <row r="59" spans="1:7" ht="25.5">
      <c r="A59" s="82">
        <v>54</v>
      </c>
      <c r="B59" s="81" t="s">
        <v>433</v>
      </c>
      <c r="C59" s="80">
        <v>780129</v>
      </c>
      <c r="D59" s="79">
        <v>192156545</v>
      </c>
      <c r="E59" s="78">
        <v>191342781</v>
      </c>
      <c r="F59" s="78">
        <v>813764</v>
      </c>
      <c r="G59" s="77"/>
    </row>
    <row r="60" spans="1:7" ht="12.75">
      <c r="A60" s="82">
        <v>55</v>
      </c>
      <c r="B60" s="81" t="s">
        <v>432</v>
      </c>
      <c r="C60" s="80">
        <v>780098</v>
      </c>
      <c r="D60" s="79">
        <v>201946282</v>
      </c>
      <c r="E60" s="78">
        <v>201092110</v>
      </c>
      <c r="F60" s="78">
        <v>854172</v>
      </c>
      <c r="G60" s="77"/>
    </row>
    <row r="61" spans="1:7" ht="12.75">
      <c r="A61" s="82">
        <v>56</v>
      </c>
      <c r="B61" s="81" t="s">
        <v>431</v>
      </c>
      <c r="C61" s="80">
        <v>780050</v>
      </c>
      <c r="D61" s="79">
        <v>168432346</v>
      </c>
      <c r="E61" s="78">
        <v>167719892</v>
      </c>
      <c r="F61" s="78">
        <v>712454</v>
      </c>
      <c r="G61" s="77"/>
    </row>
    <row r="62" spans="1:7" ht="12.75">
      <c r="A62" s="82">
        <v>57</v>
      </c>
      <c r="B62" s="81" t="s">
        <v>430</v>
      </c>
      <c r="C62" s="80">
        <v>780099</v>
      </c>
      <c r="D62" s="79">
        <v>662890610</v>
      </c>
      <c r="E62" s="78">
        <v>660085011</v>
      </c>
      <c r="F62" s="78">
        <v>2805599</v>
      </c>
      <c r="G62" s="77"/>
    </row>
    <row r="63" spans="1:7" ht="12.75">
      <c r="A63" s="82">
        <v>58</v>
      </c>
      <c r="B63" s="81" t="s">
        <v>429</v>
      </c>
      <c r="C63" s="80">
        <v>780100</v>
      </c>
      <c r="D63" s="79">
        <v>248979104</v>
      </c>
      <c r="E63" s="78">
        <v>247925942</v>
      </c>
      <c r="F63" s="78">
        <v>1053162</v>
      </c>
      <c r="G63" s="77"/>
    </row>
    <row r="64" spans="1:7" ht="12.75">
      <c r="A64" s="82">
        <v>59</v>
      </c>
      <c r="B64" s="81" t="s">
        <v>428</v>
      </c>
      <c r="C64" s="80">
        <v>780101</v>
      </c>
      <c r="D64" s="79">
        <v>390558678</v>
      </c>
      <c r="E64" s="78">
        <v>388906068</v>
      </c>
      <c r="F64" s="78">
        <v>1652610</v>
      </c>
      <c r="G64" s="77"/>
    </row>
    <row r="65" spans="1:7" ht="12.75">
      <c r="A65" s="82">
        <v>60</v>
      </c>
      <c r="B65" s="81" t="s">
        <v>427</v>
      </c>
      <c r="C65" s="80">
        <v>780102</v>
      </c>
      <c r="D65" s="79">
        <v>259666634</v>
      </c>
      <c r="E65" s="78">
        <v>258567397</v>
      </c>
      <c r="F65" s="78">
        <v>1099237</v>
      </c>
      <c r="G65" s="77"/>
    </row>
    <row r="66" spans="1:7" ht="12.75">
      <c r="A66" s="82">
        <v>61</v>
      </c>
      <c r="B66" s="81" t="s">
        <v>426</v>
      </c>
      <c r="C66" s="80">
        <v>780103</v>
      </c>
      <c r="D66" s="79">
        <v>283460824</v>
      </c>
      <c r="E66" s="78">
        <v>282262107</v>
      </c>
      <c r="F66" s="78">
        <v>1198717</v>
      </c>
      <c r="G66" s="77"/>
    </row>
    <row r="67" spans="1:7" ht="12.75">
      <c r="A67" s="82">
        <v>62</v>
      </c>
      <c r="B67" s="81" t="s">
        <v>425</v>
      </c>
      <c r="C67" s="80">
        <v>780082</v>
      </c>
      <c r="D67" s="79">
        <v>801439146</v>
      </c>
      <c r="E67" s="78">
        <v>798046400</v>
      </c>
      <c r="F67" s="78">
        <v>3392746</v>
      </c>
      <c r="G67" s="77"/>
    </row>
    <row r="68" spans="1:7" ht="12.75">
      <c r="A68" s="82">
        <v>63</v>
      </c>
      <c r="B68" s="81" t="s">
        <v>424</v>
      </c>
      <c r="C68" s="80">
        <v>780194</v>
      </c>
      <c r="D68" s="79">
        <v>214069746</v>
      </c>
      <c r="E68" s="78">
        <v>213163987</v>
      </c>
      <c r="F68" s="78">
        <v>905759</v>
      </c>
      <c r="G68" s="77"/>
    </row>
    <row r="69" spans="1:7" ht="12.75">
      <c r="A69" s="82">
        <v>64</v>
      </c>
      <c r="B69" s="81" t="s">
        <v>423</v>
      </c>
      <c r="C69" s="80">
        <v>780094</v>
      </c>
      <c r="D69" s="79">
        <v>229155356</v>
      </c>
      <c r="E69" s="78">
        <v>228184884</v>
      </c>
      <c r="F69" s="78">
        <v>970472</v>
      </c>
      <c r="G69" s="77"/>
    </row>
    <row r="70" spans="1:7" ht="12.75">
      <c r="A70" s="82">
        <v>65</v>
      </c>
      <c r="B70" s="81" t="s">
        <v>422</v>
      </c>
      <c r="C70" s="80">
        <v>780192</v>
      </c>
      <c r="D70" s="79">
        <v>134011509</v>
      </c>
      <c r="E70" s="78">
        <v>133444701</v>
      </c>
      <c r="F70" s="78">
        <v>566808</v>
      </c>
      <c r="G70" s="77"/>
    </row>
    <row r="71" spans="1:7" ht="12.75">
      <c r="A71" s="82">
        <v>66</v>
      </c>
      <c r="B71" s="81" t="s">
        <v>421</v>
      </c>
      <c r="C71" s="80">
        <v>780306</v>
      </c>
      <c r="D71" s="79">
        <v>246637074</v>
      </c>
      <c r="E71" s="78">
        <v>245592813</v>
      </c>
      <c r="F71" s="78">
        <v>1044261</v>
      </c>
      <c r="G71" s="77"/>
    </row>
    <row r="72" spans="1:7" ht="12.75">
      <c r="A72" s="82">
        <v>67</v>
      </c>
      <c r="B72" s="81" t="s">
        <v>420</v>
      </c>
      <c r="C72" s="80">
        <v>780027</v>
      </c>
      <c r="D72" s="79">
        <v>89779196</v>
      </c>
      <c r="E72" s="78">
        <v>89398720</v>
      </c>
      <c r="F72" s="78">
        <v>380476</v>
      </c>
      <c r="G72" s="77"/>
    </row>
    <row r="73" spans="1:7" ht="25.5">
      <c r="A73" s="82">
        <v>68</v>
      </c>
      <c r="B73" s="81" t="s">
        <v>419</v>
      </c>
      <c r="C73" s="80">
        <v>780086</v>
      </c>
      <c r="D73" s="79">
        <v>98315977</v>
      </c>
      <c r="E73" s="78">
        <v>97899516</v>
      </c>
      <c r="F73" s="78">
        <v>416461</v>
      </c>
      <c r="G73" s="77"/>
    </row>
    <row r="74" spans="1:7" ht="25.5">
      <c r="A74" s="82">
        <v>69</v>
      </c>
      <c r="B74" s="81" t="s">
        <v>418</v>
      </c>
      <c r="C74" s="80">
        <v>780020</v>
      </c>
      <c r="D74" s="79">
        <v>73914513</v>
      </c>
      <c r="E74" s="78">
        <v>73601517</v>
      </c>
      <c r="F74" s="78">
        <v>312996</v>
      </c>
      <c r="G74" s="77"/>
    </row>
    <row r="75" spans="1:7" ht="25.5">
      <c r="A75" s="82">
        <v>70</v>
      </c>
      <c r="B75" s="81" t="s">
        <v>417</v>
      </c>
      <c r="C75" s="80">
        <v>780021</v>
      </c>
      <c r="D75" s="79">
        <v>63922429</v>
      </c>
      <c r="E75" s="78">
        <v>63651667</v>
      </c>
      <c r="F75" s="78">
        <v>270762</v>
      </c>
      <c r="G75" s="77"/>
    </row>
    <row r="76" spans="1:7" ht="25.5">
      <c r="A76" s="82">
        <v>71</v>
      </c>
      <c r="B76" s="81" t="s">
        <v>416</v>
      </c>
      <c r="C76" s="80">
        <v>780087</v>
      </c>
      <c r="D76" s="79">
        <v>137593320</v>
      </c>
      <c r="E76" s="78">
        <v>137010645</v>
      </c>
      <c r="F76" s="78">
        <v>582675</v>
      </c>
      <c r="G76" s="77"/>
    </row>
    <row r="77" spans="1:7" ht="12.75">
      <c r="A77" s="82">
        <v>72</v>
      </c>
      <c r="B77" s="81" t="s">
        <v>415</v>
      </c>
      <c r="C77" s="80">
        <v>780088</v>
      </c>
      <c r="D77" s="79">
        <v>198818974</v>
      </c>
      <c r="E77" s="78">
        <v>197976744</v>
      </c>
      <c r="F77" s="78">
        <v>842230</v>
      </c>
      <c r="G77" s="77"/>
    </row>
    <row r="78" spans="1:7" ht="25.5">
      <c r="A78" s="82">
        <v>73</v>
      </c>
      <c r="B78" s="81" t="s">
        <v>414</v>
      </c>
      <c r="C78" s="80">
        <v>780089</v>
      </c>
      <c r="D78" s="79">
        <v>176420380</v>
      </c>
      <c r="E78" s="78">
        <v>175673231</v>
      </c>
      <c r="F78" s="78">
        <v>747149</v>
      </c>
      <c r="G78" s="77"/>
    </row>
    <row r="79" spans="1:7" ht="25.5">
      <c r="A79" s="82">
        <v>74</v>
      </c>
      <c r="B79" s="81" t="s">
        <v>413</v>
      </c>
      <c r="C79" s="80">
        <v>780022</v>
      </c>
      <c r="D79" s="79">
        <v>117255482</v>
      </c>
      <c r="E79" s="78">
        <v>116758867</v>
      </c>
      <c r="F79" s="78">
        <v>496615</v>
      </c>
      <c r="G79" s="77"/>
    </row>
    <row r="80" spans="1:7" ht="25.5">
      <c r="A80" s="82">
        <v>75</v>
      </c>
      <c r="B80" s="81" t="s">
        <v>412</v>
      </c>
      <c r="C80" s="80">
        <v>780023</v>
      </c>
      <c r="D80" s="79">
        <v>112525119</v>
      </c>
      <c r="E80" s="78">
        <v>112048512</v>
      </c>
      <c r="F80" s="78">
        <v>476607</v>
      </c>
      <c r="G80" s="77"/>
    </row>
    <row r="81" spans="1:7" ht="25.5">
      <c r="A81" s="82">
        <v>76</v>
      </c>
      <c r="B81" s="81" t="s">
        <v>411</v>
      </c>
      <c r="C81" s="80">
        <v>780090</v>
      </c>
      <c r="D81" s="79">
        <v>407498919</v>
      </c>
      <c r="E81" s="78">
        <v>405772122</v>
      </c>
      <c r="F81" s="78">
        <v>1726797</v>
      </c>
      <c r="G81" s="77"/>
    </row>
    <row r="82" spans="1:7" ht="25.5">
      <c r="A82" s="82">
        <v>77</v>
      </c>
      <c r="B82" s="81" t="s">
        <v>410</v>
      </c>
      <c r="C82" s="80">
        <v>780024</v>
      </c>
      <c r="D82" s="79">
        <v>197404803</v>
      </c>
      <c r="E82" s="78">
        <v>196568546</v>
      </c>
      <c r="F82" s="78">
        <v>836257</v>
      </c>
      <c r="G82" s="77"/>
    </row>
    <row r="83" spans="1:7" ht="25.5">
      <c r="A83" s="82">
        <v>78</v>
      </c>
      <c r="B83" s="81" t="s">
        <v>409</v>
      </c>
      <c r="C83" s="80">
        <v>780025</v>
      </c>
      <c r="D83" s="79">
        <v>149016711</v>
      </c>
      <c r="E83" s="78">
        <v>148385537</v>
      </c>
      <c r="F83" s="78">
        <v>631174</v>
      </c>
      <c r="G83" s="77"/>
    </row>
    <row r="84" spans="1:7" ht="12.75">
      <c r="A84" s="82">
        <v>79</v>
      </c>
      <c r="B84" s="81" t="s">
        <v>408</v>
      </c>
      <c r="C84" s="80">
        <v>780026</v>
      </c>
      <c r="D84" s="79">
        <v>138885881</v>
      </c>
      <c r="E84" s="78">
        <v>138297592</v>
      </c>
      <c r="F84" s="78">
        <v>588289</v>
      </c>
      <c r="G84" s="77"/>
    </row>
    <row r="85" spans="1:7" ht="25.5">
      <c r="A85" s="82">
        <v>80</v>
      </c>
      <c r="B85" s="81" t="s">
        <v>407</v>
      </c>
      <c r="C85" s="80">
        <v>780080</v>
      </c>
      <c r="D85" s="79">
        <v>259883450</v>
      </c>
      <c r="E85" s="78">
        <v>258782690</v>
      </c>
      <c r="F85" s="78">
        <v>1100760</v>
      </c>
      <c r="G85" s="77"/>
    </row>
    <row r="86" spans="1:7" ht="25.5">
      <c r="A86" s="82">
        <v>81</v>
      </c>
      <c r="B86" s="81" t="s">
        <v>406</v>
      </c>
      <c r="C86" s="80">
        <v>780028</v>
      </c>
      <c r="D86" s="79">
        <v>212463951</v>
      </c>
      <c r="E86" s="78">
        <v>211564189</v>
      </c>
      <c r="F86" s="78">
        <v>899762</v>
      </c>
      <c r="G86" s="77"/>
    </row>
    <row r="87" spans="1:7" ht="25.5">
      <c r="A87" s="82">
        <v>82</v>
      </c>
      <c r="B87" s="81" t="s">
        <v>405</v>
      </c>
      <c r="C87" s="80">
        <v>780092</v>
      </c>
      <c r="D87" s="79">
        <v>487454792</v>
      </c>
      <c r="E87" s="78">
        <v>485389912</v>
      </c>
      <c r="F87" s="78">
        <v>2064880</v>
      </c>
      <c r="G87" s="77"/>
    </row>
    <row r="88" spans="1:7" ht="25.5">
      <c r="A88" s="82">
        <v>83</v>
      </c>
      <c r="B88" s="81" t="s">
        <v>404</v>
      </c>
      <c r="C88" s="80">
        <v>780131</v>
      </c>
      <c r="D88" s="79">
        <v>26118262</v>
      </c>
      <c r="E88" s="78">
        <v>26007756</v>
      </c>
      <c r="F88" s="78">
        <v>110506</v>
      </c>
      <c r="G88" s="77"/>
    </row>
    <row r="89" spans="1:7" ht="12.75">
      <c r="A89" s="82">
        <v>84</v>
      </c>
      <c r="B89" s="81" t="s">
        <v>403</v>
      </c>
      <c r="C89" s="80">
        <v>780396</v>
      </c>
      <c r="D89" s="79">
        <v>339387722</v>
      </c>
      <c r="E89" s="78">
        <v>337960171</v>
      </c>
      <c r="F89" s="78">
        <v>1427551</v>
      </c>
      <c r="G89" s="77"/>
    </row>
    <row r="90" spans="1:7" ht="12.75">
      <c r="A90" s="82">
        <v>85</v>
      </c>
      <c r="B90" s="81" t="s">
        <v>402</v>
      </c>
      <c r="C90" s="80">
        <v>780340</v>
      </c>
      <c r="D90" s="79">
        <v>2363326</v>
      </c>
      <c r="E90" s="78">
        <v>2353342</v>
      </c>
      <c r="F90" s="78">
        <v>9984</v>
      </c>
      <c r="G90" s="77"/>
    </row>
    <row r="91" spans="1:7" ht="12.75">
      <c r="A91" s="82">
        <v>86</v>
      </c>
      <c r="B91" s="81" t="s">
        <v>401</v>
      </c>
      <c r="C91" s="80">
        <v>780634</v>
      </c>
      <c r="D91" s="79">
        <v>3521277</v>
      </c>
      <c r="E91" s="78">
        <v>3506363</v>
      </c>
      <c r="F91" s="78">
        <v>14914</v>
      </c>
      <c r="G91" s="77"/>
    </row>
    <row r="92" spans="1:7" ht="25.5">
      <c r="A92" s="82">
        <v>87</v>
      </c>
      <c r="B92" s="81" t="s">
        <v>400</v>
      </c>
      <c r="C92" s="80">
        <v>780245</v>
      </c>
      <c r="D92" s="79">
        <v>10585495</v>
      </c>
      <c r="E92" s="78">
        <v>10540722</v>
      </c>
      <c r="F92" s="78">
        <v>44773</v>
      </c>
      <c r="G92" s="77"/>
    </row>
    <row r="93" spans="1:7" ht="25.5">
      <c r="A93" s="82">
        <v>88</v>
      </c>
      <c r="B93" s="81" t="s">
        <v>399</v>
      </c>
      <c r="C93" s="80">
        <v>780152</v>
      </c>
      <c r="D93" s="79">
        <v>3947607</v>
      </c>
      <c r="E93" s="78">
        <v>3930919</v>
      </c>
      <c r="F93" s="78">
        <v>16688</v>
      </c>
      <c r="G93" s="77"/>
    </row>
    <row r="94" spans="1:7" ht="25.5">
      <c r="A94" s="82">
        <v>89</v>
      </c>
      <c r="B94" s="81" t="s">
        <v>398</v>
      </c>
      <c r="C94" s="80">
        <v>780039</v>
      </c>
      <c r="D94" s="79">
        <v>48557967</v>
      </c>
      <c r="E94" s="78">
        <v>48352596</v>
      </c>
      <c r="F94" s="78">
        <v>205371</v>
      </c>
      <c r="G94" s="77"/>
    </row>
    <row r="95" spans="1:7" ht="20.25" customHeight="1">
      <c r="A95" s="82">
        <v>90</v>
      </c>
      <c r="B95" s="81" t="s">
        <v>397</v>
      </c>
      <c r="C95" s="80">
        <v>780049</v>
      </c>
      <c r="D95" s="79">
        <v>622506</v>
      </c>
      <c r="E95" s="78">
        <v>619871</v>
      </c>
      <c r="F95" s="78">
        <v>2635</v>
      </c>
      <c r="G95" s="77"/>
    </row>
    <row r="96" spans="1:7" ht="25.5">
      <c r="A96" s="82">
        <v>91</v>
      </c>
      <c r="B96" s="81" t="s">
        <v>396</v>
      </c>
      <c r="C96" s="80">
        <v>780019</v>
      </c>
      <c r="D96" s="79">
        <v>2808990</v>
      </c>
      <c r="E96" s="78">
        <v>2797116</v>
      </c>
      <c r="F96" s="78">
        <v>11874</v>
      </c>
      <c r="G96" s="77"/>
    </row>
    <row r="97" spans="1:7" ht="38.25">
      <c r="A97" s="82">
        <v>92</v>
      </c>
      <c r="B97" s="81" t="s">
        <v>395</v>
      </c>
      <c r="C97" s="80">
        <v>780018</v>
      </c>
      <c r="D97" s="79">
        <v>11049752</v>
      </c>
      <c r="E97" s="78">
        <v>11003082</v>
      </c>
      <c r="F97" s="78">
        <v>46670</v>
      </c>
      <c r="G97" s="77"/>
    </row>
    <row r="98" spans="1:7" ht="25.5">
      <c r="A98" s="82">
        <v>93</v>
      </c>
      <c r="B98" s="81" t="s">
        <v>394</v>
      </c>
      <c r="C98" s="80">
        <v>780041</v>
      </c>
      <c r="D98" s="79">
        <v>23340428</v>
      </c>
      <c r="E98" s="78">
        <v>23241505</v>
      </c>
      <c r="F98" s="78">
        <v>98923</v>
      </c>
      <c r="G98" s="77"/>
    </row>
    <row r="99" spans="1:7" ht="12.75">
      <c r="A99" s="82"/>
      <c r="B99" s="81"/>
      <c r="C99" s="80"/>
      <c r="D99" s="79"/>
      <c r="E99" s="78"/>
      <c r="F99" s="78"/>
      <c r="G99" s="77"/>
    </row>
    <row r="100" spans="1:7" ht="12.75">
      <c r="A100" s="76"/>
      <c r="B100" s="76"/>
      <c r="C100" s="75"/>
      <c r="D100" s="74">
        <v>16819321949</v>
      </c>
      <c r="E100" s="73">
        <v>16748143249</v>
      </c>
      <c r="F100" s="73">
        <v>71178700</v>
      </c>
      <c r="G100" s="72"/>
    </row>
    <row r="101" spans="1:7" s="69" customFormat="1" ht="12.75">
      <c r="C101" s="71"/>
      <c r="E101" s="70"/>
      <c r="F101" s="70"/>
    </row>
    <row r="102" spans="1:7" s="60" customFormat="1" ht="12.75">
      <c r="C102" s="63"/>
      <c r="D102" s="68"/>
      <c r="E102" s="68"/>
      <c r="F102" s="68"/>
      <c r="G102" s="67"/>
    </row>
    <row r="103" spans="1:7" s="60" customFormat="1" ht="18.75" customHeight="1">
      <c r="C103" s="63"/>
      <c r="D103" s="66"/>
      <c r="E103" s="61"/>
      <c r="F103" s="61"/>
    </row>
    <row r="104" spans="1:7" s="60" customFormat="1" ht="12.75">
      <c r="C104" s="63"/>
      <c r="E104" s="65"/>
      <c r="F104" s="65"/>
    </row>
    <row r="105" spans="1:7" s="60" customFormat="1" ht="12.75">
      <c r="C105" s="63"/>
      <c r="D105" s="62"/>
      <c r="E105" s="61"/>
      <c r="F105" s="61"/>
    </row>
    <row r="106" spans="1:7" s="60" customFormat="1" ht="12.75">
      <c r="C106" s="63"/>
      <c r="D106" s="64"/>
      <c r="E106" s="61"/>
      <c r="F106" s="61"/>
    </row>
    <row r="107" spans="1:7" s="60" customFormat="1" ht="12.75">
      <c r="C107" s="63"/>
      <c r="D107" s="62"/>
      <c r="E107" s="61"/>
      <c r="F107" s="61"/>
    </row>
    <row r="108" spans="1:7" ht="12.75">
      <c r="C108" s="57"/>
    </row>
    <row r="109" spans="1:7" ht="12.75">
      <c r="C109" s="57"/>
    </row>
    <row r="110" spans="1:7" ht="12.75">
      <c r="C110" s="57"/>
    </row>
    <row r="111" spans="1:7" ht="12.75">
      <c r="C111" s="57"/>
    </row>
    <row r="112" spans="1:7" ht="12.75">
      <c r="C112" s="57"/>
    </row>
    <row r="113" spans="3:3" ht="12.75">
      <c r="C113" s="57"/>
    </row>
    <row r="114" spans="3:3" ht="12.75">
      <c r="C114" s="57"/>
    </row>
    <row r="115" spans="3:3" ht="12.75">
      <c r="C115" s="57"/>
    </row>
    <row r="116" spans="3:3" ht="12.75">
      <c r="C116" s="57"/>
    </row>
    <row r="117" spans="3:3" ht="12.75">
      <c r="C117" s="57"/>
    </row>
    <row r="118" spans="3:3" ht="12.75">
      <c r="C118" s="57"/>
    </row>
    <row r="119" spans="3:3" ht="12.75">
      <c r="C119" s="57"/>
    </row>
    <row r="120" spans="3:3" ht="12.75">
      <c r="C120" s="57"/>
    </row>
    <row r="121" spans="3:3" ht="12.75">
      <c r="C121" s="57"/>
    </row>
    <row r="122" spans="3:3" ht="12.75">
      <c r="C122" s="57"/>
    </row>
    <row r="123" spans="3:3" ht="12.75">
      <c r="C123" s="57"/>
    </row>
    <row r="124" spans="3:3" ht="12.75">
      <c r="C124" s="57"/>
    </row>
    <row r="125" spans="3:3" ht="12.75">
      <c r="C125" s="57"/>
    </row>
    <row r="126" spans="3:3" ht="12.75">
      <c r="C126" s="57"/>
    </row>
    <row r="127" spans="3:3" ht="12.75">
      <c r="C127" s="57"/>
    </row>
    <row r="128" spans="3:3" ht="12.75">
      <c r="C128" s="57"/>
    </row>
    <row r="129" spans="3:3" ht="12.75">
      <c r="C129" s="57"/>
    </row>
    <row r="130" spans="3:3" ht="12.75">
      <c r="C130" s="57"/>
    </row>
    <row r="131" spans="3:3" ht="12.75">
      <c r="C131" s="57"/>
    </row>
    <row r="132" spans="3:3" ht="12.75">
      <c r="C132" s="57"/>
    </row>
    <row r="133" spans="3:3" ht="12.75">
      <c r="C133" s="57"/>
    </row>
    <row r="134" spans="3:3" ht="12.75">
      <c r="C134" s="57"/>
    </row>
    <row r="135" spans="3:3" ht="12.75">
      <c r="C135" s="57"/>
    </row>
    <row r="136" spans="3:3" ht="12.75">
      <c r="C136" s="57"/>
    </row>
    <row r="137" spans="3:3" ht="12.75">
      <c r="C137" s="57"/>
    </row>
    <row r="138" spans="3:3" ht="12.75">
      <c r="C138" s="57"/>
    </row>
    <row r="139" spans="3:3" ht="12.75">
      <c r="C139" s="57"/>
    </row>
    <row r="140" spans="3:3" ht="12.75">
      <c r="C140" s="57"/>
    </row>
    <row r="141" spans="3:3" ht="12.75">
      <c r="C141" s="57"/>
    </row>
    <row r="142" spans="3:3" ht="12.75">
      <c r="C142" s="57"/>
    </row>
    <row r="143" spans="3:3" ht="12.75">
      <c r="C143" s="57"/>
    </row>
    <row r="144" spans="3:3" ht="12.75">
      <c r="C144" s="57"/>
    </row>
    <row r="145" spans="3:3" ht="12.75">
      <c r="C145" s="57"/>
    </row>
    <row r="146" spans="3:3" ht="12.75">
      <c r="C146" s="57"/>
    </row>
    <row r="147" spans="3:3" ht="12.75">
      <c r="C147" s="57"/>
    </row>
    <row r="148" spans="3:3" ht="12.75">
      <c r="C148" s="57"/>
    </row>
    <row r="149" spans="3:3" ht="12.75">
      <c r="C149" s="57"/>
    </row>
    <row r="150" spans="3:3" ht="12.75">
      <c r="C150" s="57"/>
    </row>
    <row r="151" spans="3:3" ht="12.75">
      <c r="C151" s="57"/>
    </row>
    <row r="152" spans="3:3" ht="12.75">
      <c r="C152" s="57"/>
    </row>
    <row r="153" spans="3:3" ht="12.75">
      <c r="C153" s="57"/>
    </row>
    <row r="154" spans="3:3" ht="12.75">
      <c r="C154" s="57"/>
    </row>
    <row r="155" spans="3:3" ht="12.75">
      <c r="C155" s="57"/>
    </row>
    <row r="156" spans="3:3" ht="12.75">
      <c r="C156" s="57"/>
    </row>
    <row r="157" spans="3:3" ht="12.75">
      <c r="C157" s="57"/>
    </row>
    <row r="158" spans="3:3" ht="12.75">
      <c r="C158" s="57"/>
    </row>
    <row r="159" spans="3:3" ht="12.75">
      <c r="C159" s="57"/>
    </row>
    <row r="160" spans="3:3" ht="12.75">
      <c r="C160" s="57"/>
    </row>
    <row r="161" spans="3:3" ht="12.75">
      <c r="C161" s="57"/>
    </row>
    <row r="162" spans="3:3" ht="12.75">
      <c r="C162" s="57"/>
    </row>
    <row r="163" spans="3:3" ht="12.75">
      <c r="C163" s="57"/>
    </row>
    <row r="164" spans="3:3" ht="12.75">
      <c r="C164" s="57"/>
    </row>
    <row r="165" spans="3:3" ht="12.75">
      <c r="C165" s="57"/>
    </row>
    <row r="166" spans="3:3" ht="12.75">
      <c r="C166" s="57"/>
    </row>
    <row r="167" spans="3:3" ht="12.75">
      <c r="C167" s="57"/>
    </row>
    <row r="168" spans="3:3" ht="12.75">
      <c r="C168" s="57"/>
    </row>
    <row r="169" spans="3:3" ht="12.75">
      <c r="C169" s="57"/>
    </row>
    <row r="170" spans="3:3" ht="12.75">
      <c r="C170" s="57"/>
    </row>
    <row r="171" spans="3:3" ht="12.75">
      <c r="C171" s="57"/>
    </row>
    <row r="172" spans="3:3" ht="12.75">
      <c r="C172" s="57"/>
    </row>
    <row r="173" spans="3:3" ht="12.75">
      <c r="C173" s="57"/>
    </row>
    <row r="174" spans="3:3" ht="12.75">
      <c r="C174" s="57"/>
    </row>
    <row r="175" spans="3:3" ht="12.75">
      <c r="C175" s="57"/>
    </row>
    <row r="176" spans="3:3" ht="12.75">
      <c r="C176" s="57"/>
    </row>
    <row r="177" spans="3:3" ht="12.75">
      <c r="C177" s="57"/>
    </row>
    <row r="178" spans="3:3" ht="12.75">
      <c r="C178" s="57"/>
    </row>
    <row r="179" spans="3:3" ht="12.75">
      <c r="C179" s="57"/>
    </row>
    <row r="180" spans="3:3" ht="12.75">
      <c r="C180" s="57"/>
    </row>
    <row r="181" spans="3:3" ht="12.75">
      <c r="C181" s="57"/>
    </row>
    <row r="182" spans="3:3" ht="12.75">
      <c r="C182" s="57"/>
    </row>
    <row r="183" spans="3:3" ht="12.75">
      <c r="C183" s="57"/>
    </row>
    <row r="184" spans="3:3" ht="12.75">
      <c r="C184" s="57"/>
    </row>
    <row r="185" spans="3:3" ht="12.75">
      <c r="C185" s="57"/>
    </row>
    <row r="186" spans="3:3" ht="12.75">
      <c r="C186" s="57"/>
    </row>
    <row r="187" spans="3:3" ht="12.75">
      <c r="C187" s="57"/>
    </row>
    <row r="188" spans="3:3" ht="12.75">
      <c r="C188" s="57"/>
    </row>
    <row r="189" spans="3:3" ht="12.75">
      <c r="C189" s="57"/>
    </row>
    <row r="190" spans="3:3" ht="12.75">
      <c r="C190" s="57"/>
    </row>
    <row r="191" spans="3:3" ht="12.75">
      <c r="C191" s="57"/>
    </row>
    <row r="192" spans="3:3" ht="12.75">
      <c r="C192" s="57"/>
    </row>
    <row r="193" spans="3:3" ht="12.75">
      <c r="C193" s="57"/>
    </row>
    <row r="194" spans="3:3" ht="12.75">
      <c r="C194" s="57"/>
    </row>
    <row r="195" spans="3:3" ht="12.75">
      <c r="C195" s="57"/>
    </row>
    <row r="196" spans="3:3" ht="12.75">
      <c r="C196" s="57"/>
    </row>
    <row r="197" spans="3:3" ht="12.75">
      <c r="C197" s="57"/>
    </row>
    <row r="198" spans="3:3" ht="12.75">
      <c r="C198" s="57"/>
    </row>
    <row r="199" spans="3:3" ht="12.75">
      <c r="C199" s="57"/>
    </row>
    <row r="200" spans="3:3" ht="12.75">
      <c r="C200" s="57"/>
    </row>
    <row r="201" spans="3:3" ht="12.75">
      <c r="C201" s="57"/>
    </row>
    <row r="202" spans="3:3" ht="12.75">
      <c r="C202" s="57"/>
    </row>
    <row r="203" spans="3:3" ht="12.75">
      <c r="C203" s="57"/>
    </row>
    <row r="204" spans="3:3" ht="12.75">
      <c r="C204" s="57"/>
    </row>
    <row r="205" spans="3:3" ht="12.75">
      <c r="C205" s="57"/>
    </row>
    <row r="206" spans="3:3" ht="12.75">
      <c r="C206" s="57"/>
    </row>
    <row r="207" spans="3:3" ht="12.75">
      <c r="C207" s="57"/>
    </row>
    <row r="208" spans="3:3" ht="12.75">
      <c r="C208" s="57"/>
    </row>
    <row r="209" spans="3:3" ht="12.75">
      <c r="C209" s="57"/>
    </row>
    <row r="210" spans="3:3" ht="12.75">
      <c r="C210" s="57"/>
    </row>
    <row r="211" spans="3:3" ht="12.75">
      <c r="C211" s="57"/>
    </row>
    <row r="212" spans="3:3" ht="12.75">
      <c r="C212" s="57"/>
    </row>
    <row r="213" spans="3:3" ht="12.75">
      <c r="C213" s="57"/>
    </row>
    <row r="214" spans="3:3" ht="12.75">
      <c r="C214" s="57"/>
    </row>
    <row r="215" spans="3:3" ht="12.75">
      <c r="C215" s="57"/>
    </row>
    <row r="216" spans="3:3" ht="12.75">
      <c r="C216" s="57"/>
    </row>
    <row r="217" spans="3:3" ht="12.75">
      <c r="C217" s="57"/>
    </row>
    <row r="218" spans="3:3" ht="12.75">
      <c r="C218" s="57"/>
    </row>
    <row r="219" spans="3:3" ht="12.75">
      <c r="C219" s="57"/>
    </row>
    <row r="220" spans="3:3" ht="12.75">
      <c r="C220" s="57"/>
    </row>
    <row r="221" spans="3:3" ht="12.75">
      <c r="C221" s="57"/>
    </row>
    <row r="222" spans="3:3" ht="12.75">
      <c r="C222" s="57"/>
    </row>
    <row r="223" spans="3:3" ht="18.75" customHeight="1">
      <c r="C223" s="57"/>
    </row>
    <row r="224" spans="3:3" ht="18.75" customHeight="1">
      <c r="C224" s="57"/>
    </row>
    <row r="225" spans="3:3" ht="18.75" customHeight="1">
      <c r="C225" s="57"/>
    </row>
    <row r="226" spans="3:3" ht="18.75" customHeight="1">
      <c r="C226" s="57"/>
    </row>
  </sheetData>
  <mergeCells count="6"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J39"/>
  <sheetViews>
    <sheetView zoomScale="89" zoomScaleNormal="89" workbookViewId="0">
      <pane xSplit="4" ySplit="7" topLeftCell="E8" activePane="bottomRight" state="frozen"/>
      <selection pane="topRight" activeCell="F1" sqref="F1"/>
      <selection pane="bottomLeft" activeCell="A5" sqref="A5"/>
      <selection pane="bottomRight" activeCell="D25" sqref="D25"/>
    </sheetView>
  </sheetViews>
  <sheetFormatPr defaultRowHeight="15"/>
  <cols>
    <col min="4" max="4" width="72.140625" customWidth="1"/>
    <col min="5" max="5" width="14.7109375" customWidth="1"/>
    <col min="6" max="6" width="13.5703125" customWidth="1"/>
    <col min="7" max="7" width="16.5703125" customWidth="1"/>
    <col min="8" max="8" width="13.42578125" customWidth="1"/>
    <col min="9" max="9" width="18.28515625" customWidth="1"/>
    <col min="10" max="10" width="16" customWidth="1"/>
  </cols>
  <sheetData>
    <row r="4" spans="1:10">
      <c r="A4" s="310" t="s">
        <v>525</v>
      </c>
      <c r="B4" s="310" t="s">
        <v>496</v>
      </c>
      <c r="C4" s="310" t="s">
        <v>497</v>
      </c>
      <c r="D4" s="313" t="s">
        <v>5</v>
      </c>
      <c r="E4" s="316" t="s">
        <v>526</v>
      </c>
      <c r="F4" s="317"/>
      <c r="G4" s="316" t="s">
        <v>527</v>
      </c>
      <c r="H4" s="317"/>
      <c r="I4" s="316" t="s">
        <v>528</v>
      </c>
      <c r="J4" s="317"/>
    </row>
    <row r="5" spans="1:10">
      <c r="A5" s="311"/>
      <c r="B5" s="311"/>
      <c r="C5" s="311"/>
      <c r="D5" s="314"/>
      <c r="E5" s="318" t="s">
        <v>498</v>
      </c>
      <c r="F5" s="319"/>
      <c r="G5" s="318" t="s">
        <v>498</v>
      </c>
      <c r="H5" s="319"/>
      <c r="I5" s="318" t="s">
        <v>498</v>
      </c>
      <c r="J5" s="319"/>
    </row>
    <row r="6" spans="1:10">
      <c r="A6" s="311"/>
      <c r="B6" s="311"/>
      <c r="C6" s="311"/>
      <c r="D6" s="314"/>
      <c r="E6" s="310" t="s">
        <v>529</v>
      </c>
      <c r="F6" s="310" t="s">
        <v>499</v>
      </c>
      <c r="G6" s="310" t="s">
        <v>529</v>
      </c>
      <c r="H6" s="310" t="s">
        <v>499</v>
      </c>
      <c r="I6" s="310" t="s">
        <v>529</v>
      </c>
      <c r="J6" s="310" t="s">
        <v>499</v>
      </c>
    </row>
    <row r="7" spans="1:10">
      <c r="A7" s="312"/>
      <c r="B7" s="312"/>
      <c r="C7" s="312"/>
      <c r="D7" s="315"/>
      <c r="E7" s="312"/>
      <c r="F7" s="312"/>
      <c r="G7" s="312"/>
      <c r="H7" s="312"/>
      <c r="I7" s="312"/>
      <c r="J7" s="312"/>
    </row>
    <row r="8" spans="1:10" ht="31.5">
      <c r="A8" s="110">
        <v>780070</v>
      </c>
      <c r="B8" s="110">
        <v>0</v>
      </c>
      <c r="C8" s="110">
        <v>0</v>
      </c>
      <c r="D8" s="111" t="s">
        <v>49</v>
      </c>
      <c r="E8" s="112">
        <v>18164</v>
      </c>
      <c r="F8" s="112">
        <v>310314201</v>
      </c>
      <c r="G8" s="112">
        <v>50088</v>
      </c>
      <c r="H8" s="112">
        <v>303889068</v>
      </c>
      <c r="I8" s="112">
        <f>E8+G8</f>
        <v>68252</v>
      </c>
      <c r="J8" s="112">
        <f>F8+H8</f>
        <v>614203269</v>
      </c>
    </row>
    <row r="9" spans="1:10">
      <c r="A9" s="119">
        <v>780070</v>
      </c>
      <c r="B9" s="120">
        <v>1</v>
      </c>
      <c r="C9" s="120">
        <v>1</v>
      </c>
      <c r="D9" s="121" t="s">
        <v>500</v>
      </c>
      <c r="E9" s="122">
        <v>9662</v>
      </c>
      <c r="F9" s="122">
        <v>293019058</v>
      </c>
      <c r="G9" s="122">
        <v>6436</v>
      </c>
      <c r="H9" s="122">
        <v>204493419</v>
      </c>
      <c r="I9" s="116">
        <f>E9+G9</f>
        <v>16098</v>
      </c>
      <c r="J9" s="116">
        <f>F9+H9</f>
        <v>497512477</v>
      </c>
    </row>
    <row r="10" spans="1:10">
      <c r="A10" s="119">
        <v>780070</v>
      </c>
      <c r="B10" s="113">
        <v>16</v>
      </c>
      <c r="C10" s="113" t="s">
        <v>501</v>
      </c>
      <c r="D10" s="115" t="s">
        <v>6</v>
      </c>
      <c r="E10" s="122">
        <v>9662</v>
      </c>
      <c r="F10" s="122">
        <v>293019058</v>
      </c>
      <c r="G10" s="122">
        <v>6436</v>
      </c>
      <c r="H10" s="122">
        <v>204493419</v>
      </c>
      <c r="I10" s="116">
        <f t="shared" ref="I10:J23" si="0">E10+G10</f>
        <v>16098</v>
      </c>
      <c r="J10" s="116">
        <f t="shared" si="0"/>
        <v>497512477</v>
      </c>
    </row>
    <row r="11" spans="1:10">
      <c r="A11" s="119">
        <v>780070</v>
      </c>
      <c r="B11" s="120">
        <v>17</v>
      </c>
      <c r="C11" s="120" t="s">
        <v>0</v>
      </c>
      <c r="D11" s="121" t="s">
        <v>502</v>
      </c>
      <c r="E11" s="122">
        <v>332</v>
      </c>
      <c r="F11" s="122">
        <v>11613343</v>
      </c>
      <c r="G11" s="122">
        <v>376</v>
      </c>
      <c r="H11" s="122">
        <v>12474622</v>
      </c>
      <c r="I11" s="116">
        <f t="shared" si="0"/>
        <v>708</v>
      </c>
      <c r="J11" s="116">
        <f t="shared" si="0"/>
        <v>24087965</v>
      </c>
    </row>
    <row r="12" spans="1:10">
      <c r="A12" s="119">
        <v>780070</v>
      </c>
      <c r="B12" s="113">
        <v>24</v>
      </c>
      <c r="C12" s="113" t="s">
        <v>503</v>
      </c>
      <c r="D12" s="115" t="s">
        <v>504</v>
      </c>
      <c r="E12" s="122">
        <v>332</v>
      </c>
      <c r="F12" s="122">
        <v>11613343</v>
      </c>
      <c r="G12" s="122">
        <v>376</v>
      </c>
      <c r="H12" s="122">
        <v>12474622</v>
      </c>
      <c r="I12" s="116">
        <f t="shared" si="0"/>
        <v>708</v>
      </c>
      <c r="J12" s="116">
        <f t="shared" si="0"/>
        <v>24087965</v>
      </c>
    </row>
    <row r="13" spans="1:10">
      <c r="A13" s="119">
        <v>780070</v>
      </c>
      <c r="B13" s="120">
        <v>25</v>
      </c>
      <c r="C13" s="120" t="s">
        <v>1</v>
      </c>
      <c r="D13" s="121" t="s">
        <v>505</v>
      </c>
      <c r="E13" s="122">
        <v>8170</v>
      </c>
      <c r="F13" s="122">
        <v>5681800</v>
      </c>
      <c r="G13" s="122">
        <v>43276</v>
      </c>
      <c r="H13" s="122">
        <v>86921027</v>
      </c>
      <c r="I13" s="116">
        <f t="shared" si="0"/>
        <v>51446</v>
      </c>
      <c r="J13" s="116">
        <f t="shared" si="0"/>
        <v>92602827</v>
      </c>
    </row>
    <row r="14" spans="1:10">
      <c r="A14" s="119">
        <v>780070</v>
      </c>
      <c r="B14" s="113">
        <v>26</v>
      </c>
      <c r="C14" s="113" t="s">
        <v>506</v>
      </c>
      <c r="D14" s="114" t="s">
        <v>507</v>
      </c>
      <c r="E14" s="122">
        <v>3862</v>
      </c>
      <c r="F14" s="122">
        <v>2864857</v>
      </c>
      <c r="G14" s="122">
        <v>33894</v>
      </c>
      <c r="H14" s="122">
        <v>28055236</v>
      </c>
      <c r="I14" s="116">
        <f t="shared" si="0"/>
        <v>37756</v>
      </c>
      <c r="J14" s="116">
        <f t="shared" si="0"/>
        <v>30920093</v>
      </c>
    </row>
    <row r="15" spans="1:10">
      <c r="A15" s="119">
        <v>780070</v>
      </c>
      <c r="B15" s="113">
        <v>28</v>
      </c>
      <c r="C15" s="113" t="s">
        <v>508</v>
      </c>
      <c r="D15" s="115" t="s">
        <v>509</v>
      </c>
      <c r="E15" s="122">
        <v>0</v>
      </c>
      <c r="F15" s="122">
        <v>0</v>
      </c>
      <c r="G15" s="122">
        <v>2806</v>
      </c>
      <c r="H15" s="122">
        <v>2312846</v>
      </c>
      <c r="I15" s="116">
        <f t="shared" si="0"/>
        <v>2806</v>
      </c>
      <c r="J15" s="116">
        <f t="shared" si="0"/>
        <v>2312846</v>
      </c>
    </row>
    <row r="16" spans="1:10">
      <c r="A16" s="119">
        <v>780070</v>
      </c>
      <c r="B16" s="113">
        <v>31</v>
      </c>
      <c r="C16" s="113" t="s">
        <v>510</v>
      </c>
      <c r="D16" s="115" t="s">
        <v>9</v>
      </c>
      <c r="E16" s="122">
        <v>0</v>
      </c>
      <c r="F16" s="122">
        <v>0</v>
      </c>
      <c r="G16" s="122">
        <v>2806</v>
      </c>
      <c r="H16" s="122">
        <v>2312846</v>
      </c>
      <c r="I16" s="116">
        <f t="shared" si="0"/>
        <v>2806</v>
      </c>
      <c r="J16" s="116">
        <f t="shared" si="0"/>
        <v>2312846</v>
      </c>
    </row>
    <row r="17" spans="1:10">
      <c r="A17" s="119">
        <v>780070</v>
      </c>
      <c r="B17" s="113">
        <v>32</v>
      </c>
      <c r="C17" s="113" t="s">
        <v>511</v>
      </c>
      <c r="D17" s="114" t="s">
        <v>512</v>
      </c>
      <c r="E17" s="122">
        <v>3862</v>
      </c>
      <c r="F17" s="122">
        <v>2864857</v>
      </c>
      <c r="G17" s="122">
        <v>31088</v>
      </c>
      <c r="H17" s="122">
        <v>25742390</v>
      </c>
      <c r="I17" s="116">
        <f t="shared" si="0"/>
        <v>34950</v>
      </c>
      <c r="J17" s="116">
        <f t="shared" si="0"/>
        <v>28607247</v>
      </c>
    </row>
    <row r="18" spans="1:10">
      <c r="A18" s="119">
        <v>780070</v>
      </c>
      <c r="B18" s="113">
        <v>34</v>
      </c>
      <c r="C18" s="113" t="s">
        <v>513</v>
      </c>
      <c r="D18" s="115" t="s">
        <v>514</v>
      </c>
      <c r="E18" s="122">
        <v>3862</v>
      </c>
      <c r="F18" s="122">
        <v>2864857</v>
      </c>
      <c r="G18" s="122">
        <v>31088</v>
      </c>
      <c r="H18" s="122">
        <v>25742390</v>
      </c>
      <c r="I18" s="116">
        <f t="shared" si="0"/>
        <v>34950</v>
      </c>
      <c r="J18" s="116">
        <f t="shared" si="0"/>
        <v>28607247</v>
      </c>
    </row>
    <row r="19" spans="1:10">
      <c r="A19" s="119">
        <v>780070</v>
      </c>
      <c r="B19" s="117">
        <v>35</v>
      </c>
      <c r="C19" s="117" t="s">
        <v>515</v>
      </c>
      <c r="D19" s="114" t="s">
        <v>516</v>
      </c>
      <c r="E19" s="122">
        <v>270</v>
      </c>
      <c r="F19" s="122">
        <v>931039</v>
      </c>
      <c r="G19" s="122">
        <v>432</v>
      </c>
      <c r="H19" s="122">
        <v>1518962</v>
      </c>
      <c r="I19" s="116">
        <f t="shared" si="0"/>
        <v>702</v>
      </c>
      <c r="J19" s="116">
        <f t="shared" si="0"/>
        <v>2450001</v>
      </c>
    </row>
    <row r="20" spans="1:10">
      <c r="A20" s="119">
        <v>780070</v>
      </c>
      <c r="B20" s="113">
        <v>36</v>
      </c>
      <c r="C20" s="113" t="s">
        <v>517</v>
      </c>
      <c r="D20" s="114" t="s">
        <v>518</v>
      </c>
      <c r="E20" s="123">
        <v>4038</v>
      </c>
      <c r="F20" s="123">
        <v>1885904</v>
      </c>
      <c r="G20" s="123">
        <v>8550</v>
      </c>
      <c r="H20" s="123">
        <v>56914109</v>
      </c>
      <c r="I20" s="116">
        <f t="shared" si="0"/>
        <v>12588</v>
      </c>
      <c r="J20" s="116">
        <f t="shared" si="0"/>
        <v>58800013</v>
      </c>
    </row>
    <row r="21" spans="1:10">
      <c r="A21" s="119">
        <v>780070</v>
      </c>
      <c r="B21" s="113">
        <v>38</v>
      </c>
      <c r="C21" s="113" t="s">
        <v>519</v>
      </c>
      <c r="D21" s="115" t="s">
        <v>520</v>
      </c>
      <c r="E21" s="122">
        <v>0</v>
      </c>
      <c r="F21" s="122">
        <v>0</v>
      </c>
      <c r="G21" s="122">
        <v>8328</v>
      </c>
      <c r="H21" s="122">
        <v>56797135</v>
      </c>
      <c r="I21" s="116">
        <f t="shared" si="0"/>
        <v>8328</v>
      </c>
      <c r="J21" s="116">
        <f t="shared" si="0"/>
        <v>56797135</v>
      </c>
    </row>
    <row r="22" spans="1:10">
      <c r="A22" s="119">
        <v>780070</v>
      </c>
      <c r="B22" s="113">
        <v>39</v>
      </c>
      <c r="C22" s="113" t="s">
        <v>521</v>
      </c>
      <c r="D22" s="115" t="s">
        <v>522</v>
      </c>
      <c r="E22" s="122">
        <v>4038</v>
      </c>
      <c r="F22" s="122">
        <v>1885904</v>
      </c>
      <c r="G22" s="122">
        <v>222</v>
      </c>
      <c r="H22" s="122">
        <v>116974</v>
      </c>
      <c r="I22" s="116">
        <f t="shared" si="0"/>
        <v>4260</v>
      </c>
      <c r="J22" s="116">
        <f t="shared" si="0"/>
        <v>2002878</v>
      </c>
    </row>
    <row r="23" spans="1:10" ht="29.25">
      <c r="A23" s="119">
        <v>780070</v>
      </c>
      <c r="B23" s="113">
        <v>53</v>
      </c>
      <c r="C23" s="113" t="s">
        <v>523</v>
      </c>
      <c r="D23" s="118" t="s">
        <v>524</v>
      </c>
      <c r="E23" s="122">
        <v>0</v>
      </c>
      <c r="F23" s="122">
        <v>0</v>
      </c>
      <c r="G23" s="122">
        <v>400</v>
      </c>
      <c r="H23" s="122">
        <v>432720</v>
      </c>
      <c r="I23" s="116">
        <f t="shared" si="0"/>
        <v>400</v>
      </c>
      <c r="J23" s="116">
        <f t="shared" si="0"/>
        <v>432720</v>
      </c>
    </row>
    <row r="24" spans="1:10" ht="31.5">
      <c r="A24" s="110">
        <v>780073</v>
      </c>
      <c r="B24" s="110">
        <v>0</v>
      </c>
      <c r="C24" s="110">
        <v>0</v>
      </c>
      <c r="D24" s="111" t="s">
        <v>54</v>
      </c>
      <c r="E24" s="112">
        <v>50088</v>
      </c>
      <c r="F24" s="112">
        <v>303889068</v>
      </c>
      <c r="G24" s="112">
        <f>0-E24</f>
        <v>-50088</v>
      </c>
      <c r="H24" s="112">
        <f>0-F24</f>
        <v>-303889068</v>
      </c>
      <c r="I24" s="112">
        <f>E24+G24</f>
        <v>0</v>
      </c>
      <c r="J24" s="112">
        <f>F24+H24</f>
        <v>0</v>
      </c>
    </row>
    <row r="25" spans="1:10">
      <c r="A25" s="119">
        <v>780073</v>
      </c>
      <c r="B25" s="120">
        <v>1</v>
      </c>
      <c r="C25" s="120">
        <v>1</v>
      </c>
      <c r="D25" s="121" t="s">
        <v>500</v>
      </c>
      <c r="E25" s="122">
        <v>6436</v>
      </c>
      <c r="F25" s="122">
        <v>204493419</v>
      </c>
      <c r="G25" s="116">
        <f t="shared" ref="G25:H39" si="1">0-E25</f>
        <v>-6436</v>
      </c>
      <c r="H25" s="116">
        <f t="shared" si="1"/>
        <v>-204493419</v>
      </c>
      <c r="I25" s="116">
        <f>E25+G25</f>
        <v>0</v>
      </c>
      <c r="J25" s="116">
        <f>F25+H25</f>
        <v>0</v>
      </c>
    </row>
    <row r="26" spans="1:10">
      <c r="A26" s="119">
        <v>780073</v>
      </c>
      <c r="B26" s="113">
        <v>16</v>
      </c>
      <c r="C26" s="113" t="s">
        <v>501</v>
      </c>
      <c r="D26" s="115" t="s">
        <v>6</v>
      </c>
      <c r="E26" s="122">
        <v>6436</v>
      </c>
      <c r="F26" s="122">
        <v>204493419</v>
      </c>
      <c r="G26" s="116">
        <f t="shared" si="1"/>
        <v>-6436</v>
      </c>
      <c r="H26" s="116">
        <f t="shared" si="1"/>
        <v>-204493419</v>
      </c>
      <c r="I26" s="116">
        <f t="shared" ref="I26:J39" si="2">E26+G26</f>
        <v>0</v>
      </c>
      <c r="J26" s="116">
        <f t="shared" si="2"/>
        <v>0</v>
      </c>
    </row>
    <row r="27" spans="1:10">
      <c r="A27" s="119">
        <v>780073</v>
      </c>
      <c r="B27" s="120">
        <v>17</v>
      </c>
      <c r="C27" s="120" t="s">
        <v>0</v>
      </c>
      <c r="D27" s="121" t="s">
        <v>502</v>
      </c>
      <c r="E27" s="122">
        <v>376</v>
      </c>
      <c r="F27" s="122">
        <v>12474622</v>
      </c>
      <c r="G27" s="116">
        <f t="shared" si="1"/>
        <v>-376</v>
      </c>
      <c r="H27" s="116">
        <f t="shared" si="1"/>
        <v>-12474622</v>
      </c>
      <c r="I27" s="116">
        <f t="shared" si="2"/>
        <v>0</v>
      </c>
      <c r="J27" s="116">
        <f t="shared" si="2"/>
        <v>0</v>
      </c>
    </row>
    <row r="28" spans="1:10">
      <c r="A28" s="119">
        <v>780073</v>
      </c>
      <c r="B28" s="113">
        <v>24</v>
      </c>
      <c r="C28" s="113" t="s">
        <v>503</v>
      </c>
      <c r="D28" s="115" t="s">
        <v>504</v>
      </c>
      <c r="E28" s="122">
        <v>376</v>
      </c>
      <c r="F28" s="122">
        <v>12474622</v>
      </c>
      <c r="G28" s="116">
        <f t="shared" si="1"/>
        <v>-376</v>
      </c>
      <c r="H28" s="116">
        <f t="shared" si="1"/>
        <v>-12474622</v>
      </c>
      <c r="I28" s="116">
        <f t="shared" si="2"/>
        <v>0</v>
      </c>
      <c r="J28" s="116">
        <f t="shared" si="2"/>
        <v>0</v>
      </c>
    </row>
    <row r="29" spans="1:10">
      <c r="A29" s="119">
        <v>780073</v>
      </c>
      <c r="B29" s="120">
        <v>25</v>
      </c>
      <c r="C29" s="120" t="s">
        <v>1</v>
      </c>
      <c r="D29" s="121" t="s">
        <v>505</v>
      </c>
      <c r="E29" s="122">
        <v>43276</v>
      </c>
      <c r="F29" s="122">
        <v>86921027</v>
      </c>
      <c r="G29" s="116">
        <f t="shared" si="1"/>
        <v>-43276</v>
      </c>
      <c r="H29" s="116">
        <f t="shared" si="1"/>
        <v>-86921027</v>
      </c>
      <c r="I29" s="116">
        <f t="shared" si="2"/>
        <v>0</v>
      </c>
      <c r="J29" s="116">
        <f t="shared" si="2"/>
        <v>0</v>
      </c>
    </row>
    <row r="30" spans="1:10">
      <c r="A30" s="119">
        <v>780073</v>
      </c>
      <c r="B30" s="113">
        <v>26</v>
      </c>
      <c r="C30" s="113" t="s">
        <v>506</v>
      </c>
      <c r="D30" s="114" t="s">
        <v>507</v>
      </c>
      <c r="E30" s="122">
        <v>33894</v>
      </c>
      <c r="F30" s="122">
        <v>28055236</v>
      </c>
      <c r="G30" s="116">
        <f t="shared" si="1"/>
        <v>-33894</v>
      </c>
      <c r="H30" s="116">
        <f t="shared" si="1"/>
        <v>-28055236</v>
      </c>
      <c r="I30" s="116">
        <f t="shared" si="2"/>
        <v>0</v>
      </c>
      <c r="J30" s="116">
        <f t="shared" si="2"/>
        <v>0</v>
      </c>
    </row>
    <row r="31" spans="1:10">
      <c r="A31" s="119">
        <v>780073</v>
      </c>
      <c r="B31" s="113">
        <v>28</v>
      </c>
      <c r="C31" s="113" t="s">
        <v>508</v>
      </c>
      <c r="D31" s="115" t="s">
        <v>509</v>
      </c>
      <c r="E31" s="122">
        <v>2806</v>
      </c>
      <c r="F31" s="122">
        <v>2312846</v>
      </c>
      <c r="G31" s="116">
        <f t="shared" si="1"/>
        <v>-2806</v>
      </c>
      <c r="H31" s="116">
        <f t="shared" si="1"/>
        <v>-2312846</v>
      </c>
      <c r="I31" s="116">
        <f t="shared" si="2"/>
        <v>0</v>
      </c>
      <c r="J31" s="116">
        <f t="shared" si="2"/>
        <v>0</v>
      </c>
    </row>
    <row r="32" spans="1:10">
      <c r="A32" s="119">
        <v>780073</v>
      </c>
      <c r="B32" s="113">
        <v>31</v>
      </c>
      <c r="C32" s="113" t="s">
        <v>510</v>
      </c>
      <c r="D32" s="115" t="s">
        <v>9</v>
      </c>
      <c r="E32" s="122">
        <v>2806</v>
      </c>
      <c r="F32" s="122">
        <v>2312846</v>
      </c>
      <c r="G32" s="116">
        <f t="shared" si="1"/>
        <v>-2806</v>
      </c>
      <c r="H32" s="116">
        <f t="shared" si="1"/>
        <v>-2312846</v>
      </c>
      <c r="I32" s="116">
        <f t="shared" si="2"/>
        <v>0</v>
      </c>
      <c r="J32" s="116">
        <f t="shared" si="2"/>
        <v>0</v>
      </c>
    </row>
    <row r="33" spans="1:10">
      <c r="A33" s="119">
        <v>780073</v>
      </c>
      <c r="B33" s="113">
        <v>32</v>
      </c>
      <c r="C33" s="113" t="s">
        <v>511</v>
      </c>
      <c r="D33" s="114" t="s">
        <v>512</v>
      </c>
      <c r="E33" s="122">
        <v>31088</v>
      </c>
      <c r="F33" s="122">
        <v>25742390</v>
      </c>
      <c r="G33" s="116">
        <f t="shared" si="1"/>
        <v>-31088</v>
      </c>
      <c r="H33" s="116">
        <f t="shared" si="1"/>
        <v>-25742390</v>
      </c>
      <c r="I33" s="116">
        <f t="shared" si="2"/>
        <v>0</v>
      </c>
      <c r="J33" s="116">
        <f t="shared" si="2"/>
        <v>0</v>
      </c>
    </row>
    <row r="34" spans="1:10">
      <c r="A34" s="119">
        <v>780073</v>
      </c>
      <c r="B34" s="113">
        <v>34</v>
      </c>
      <c r="C34" s="113" t="s">
        <v>513</v>
      </c>
      <c r="D34" s="115" t="s">
        <v>514</v>
      </c>
      <c r="E34" s="122">
        <v>31088</v>
      </c>
      <c r="F34" s="122">
        <v>25742390</v>
      </c>
      <c r="G34" s="116">
        <f t="shared" si="1"/>
        <v>-31088</v>
      </c>
      <c r="H34" s="116">
        <f t="shared" si="1"/>
        <v>-25742390</v>
      </c>
      <c r="I34" s="116">
        <f t="shared" si="2"/>
        <v>0</v>
      </c>
      <c r="J34" s="116">
        <f t="shared" si="2"/>
        <v>0</v>
      </c>
    </row>
    <row r="35" spans="1:10">
      <c r="A35" s="119">
        <v>780073</v>
      </c>
      <c r="B35" s="117">
        <v>35</v>
      </c>
      <c r="C35" s="117" t="s">
        <v>515</v>
      </c>
      <c r="D35" s="114" t="s">
        <v>516</v>
      </c>
      <c r="E35" s="122">
        <v>432</v>
      </c>
      <c r="F35" s="122">
        <v>1518962</v>
      </c>
      <c r="G35" s="116">
        <f t="shared" si="1"/>
        <v>-432</v>
      </c>
      <c r="H35" s="116">
        <f t="shared" si="1"/>
        <v>-1518962</v>
      </c>
      <c r="I35" s="116">
        <f t="shared" si="2"/>
        <v>0</v>
      </c>
      <c r="J35" s="116">
        <f t="shared" si="2"/>
        <v>0</v>
      </c>
    </row>
    <row r="36" spans="1:10">
      <c r="A36" s="119">
        <v>780073</v>
      </c>
      <c r="B36" s="113">
        <v>36</v>
      </c>
      <c r="C36" s="113" t="s">
        <v>517</v>
      </c>
      <c r="D36" s="114" t="s">
        <v>518</v>
      </c>
      <c r="E36" s="123">
        <v>8550</v>
      </c>
      <c r="F36" s="123">
        <v>56914109</v>
      </c>
      <c r="G36" s="116">
        <f t="shared" si="1"/>
        <v>-8550</v>
      </c>
      <c r="H36" s="116">
        <f t="shared" si="1"/>
        <v>-56914109</v>
      </c>
      <c r="I36" s="116">
        <f t="shared" si="2"/>
        <v>0</v>
      </c>
      <c r="J36" s="116">
        <f t="shared" si="2"/>
        <v>0</v>
      </c>
    </row>
    <row r="37" spans="1:10">
      <c r="A37" s="119">
        <v>780073</v>
      </c>
      <c r="B37" s="113">
        <v>38</v>
      </c>
      <c r="C37" s="113" t="s">
        <v>519</v>
      </c>
      <c r="D37" s="115" t="s">
        <v>520</v>
      </c>
      <c r="E37" s="122">
        <v>8328</v>
      </c>
      <c r="F37" s="122">
        <v>56797135</v>
      </c>
      <c r="G37" s="116">
        <f t="shared" si="1"/>
        <v>-8328</v>
      </c>
      <c r="H37" s="116">
        <f t="shared" si="1"/>
        <v>-56797135</v>
      </c>
      <c r="I37" s="116">
        <f t="shared" si="2"/>
        <v>0</v>
      </c>
      <c r="J37" s="116">
        <f t="shared" si="2"/>
        <v>0</v>
      </c>
    </row>
    <row r="38" spans="1:10">
      <c r="A38" s="119">
        <v>780073</v>
      </c>
      <c r="B38" s="113">
        <v>39</v>
      </c>
      <c r="C38" s="113" t="s">
        <v>521</v>
      </c>
      <c r="D38" s="115" t="s">
        <v>522</v>
      </c>
      <c r="E38" s="122">
        <v>222</v>
      </c>
      <c r="F38" s="122">
        <v>116974</v>
      </c>
      <c r="G38" s="116">
        <f t="shared" si="1"/>
        <v>-222</v>
      </c>
      <c r="H38" s="116">
        <f t="shared" si="1"/>
        <v>-116974</v>
      </c>
      <c r="I38" s="116">
        <f t="shared" si="2"/>
        <v>0</v>
      </c>
      <c r="J38" s="116">
        <f t="shared" si="2"/>
        <v>0</v>
      </c>
    </row>
    <row r="39" spans="1:10" ht="29.25">
      <c r="A39" s="119">
        <v>780073</v>
      </c>
      <c r="B39" s="113">
        <v>53</v>
      </c>
      <c r="C39" s="113" t="s">
        <v>523</v>
      </c>
      <c r="D39" s="118" t="s">
        <v>524</v>
      </c>
      <c r="E39" s="122">
        <v>400</v>
      </c>
      <c r="F39" s="122">
        <v>432720</v>
      </c>
      <c r="G39" s="116">
        <f t="shared" si="1"/>
        <v>-400</v>
      </c>
      <c r="H39" s="116">
        <f t="shared" si="1"/>
        <v>-432720</v>
      </c>
      <c r="I39" s="116">
        <f t="shared" si="2"/>
        <v>0</v>
      </c>
      <c r="J39" s="116">
        <f t="shared" si="2"/>
        <v>0</v>
      </c>
    </row>
  </sheetData>
  <autoFilter ref="A7:N7"/>
  <mergeCells count="16">
    <mergeCell ref="A4:A7"/>
    <mergeCell ref="B4:B7"/>
    <mergeCell ref="C4:C7"/>
    <mergeCell ref="D4:D7"/>
    <mergeCell ref="J6:J7"/>
    <mergeCell ref="G4:H4"/>
    <mergeCell ref="I4:J4"/>
    <mergeCell ref="E5:F5"/>
    <mergeCell ref="G5:H5"/>
    <mergeCell ref="I5:J5"/>
    <mergeCell ref="E6:E7"/>
    <mergeCell ref="F6:F7"/>
    <mergeCell ref="G6:G7"/>
    <mergeCell ref="H6:H7"/>
    <mergeCell ref="I6:I7"/>
    <mergeCell ref="E4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zoomScale="60" zoomScaleNormal="60" workbookViewId="0">
      <selection activeCell="L10" sqref="L10"/>
    </sheetView>
  </sheetViews>
  <sheetFormatPr defaultColWidth="9.140625" defaultRowHeight="20.25"/>
  <cols>
    <col min="1" max="1" width="12.140625" style="92" customWidth="1"/>
    <col min="2" max="2" width="5.5703125" style="92" customWidth="1"/>
    <col min="3" max="3" width="60.5703125" style="107" customWidth="1"/>
    <col min="4" max="5" width="22.85546875" style="108" customWidth="1"/>
    <col min="6" max="6" width="27.42578125" style="109" customWidth="1"/>
    <col min="7" max="16384" width="9.140625" style="92"/>
  </cols>
  <sheetData>
    <row r="1" spans="1:6" ht="67.5" customHeight="1">
      <c r="A1" s="320"/>
      <c r="B1" s="320"/>
      <c r="C1" s="320"/>
      <c r="D1" s="91"/>
      <c r="E1" s="91"/>
      <c r="F1" s="91"/>
    </row>
    <row r="2" spans="1:6" ht="69" customHeight="1">
      <c r="A2" s="321" t="s">
        <v>662</v>
      </c>
      <c r="B2" s="321"/>
      <c r="C2" s="321"/>
      <c r="D2" s="321"/>
      <c r="E2" s="321"/>
      <c r="F2" s="321"/>
    </row>
    <row r="3" spans="1:6">
      <c r="A3" s="93"/>
      <c r="B3" s="93"/>
      <c r="C3" s="94" t="s">
        <v>493</v>
      </c>
      <c r="D3" s="95">
        <f t="shared" ref="D3:F3" si="0">SUM(D5:D249)</f>
        <v>0</v>
      </c>
      <c r="E3" s="95">
        <f t="shared" si="0"/>
        <v>0</v>
      </c>
      <c r="F3" s="95">
        <f t="shared" si="0"/>
        <v>0</v>
      </c>
    </row>
    <row r="4" spans="1:6" s="100" customFormat="1" ht="72.75" customHeight="1">
      <c r="A4" s="96" t="s">
        <v>490</v>
      </c>
      <c r="B4" s="96" t="s">
        <v>492</v>
      </c>
      <c r="C4" s="97" t="s">
        <v>5</v>
      </c>
      <c r="D4" s="98" t="s">
        <v>9</v>
      </c>
      <c r="E4" s="98" t="s">
        <v>494</v>
      </c>
      <c r="F4" s="99" t="s">
        <v>17</v>
      </c>
    </row>
    <row r="5" spans="1:6" ht="60.75">
      <c r="A5" s="101">
        <v>780070</v>
      </c>
      <c r="B5" s="102">
        <v>30</v>
      </c>
      <c r="C5" s="103" t="s">
        <v>49</v>
      </c>
      <c r="D5" s="104">
        <v>2312846</v>
      </c>
      <c r="E5" s="104">
        <v>0</v>
      </c>
      <c r="F5" s="105">
        <v>2312846</v>
      </c>
    </row>
    <row r="6" spans="1:6" ht="60.75">
      <c r="A6" s="101">
        <v>780073</v>
      </c>
      <c r="B6" s="102">
        <v>35</v>
      </c>
      <c r="C6" s="103" t="s">
        <v>54</v>
      </c>
      <c r="D6" s="104">
        <v>-2312846</v>
      </c>
      <c r="E6" s="104">
        <v>0</v>
      </c>
      <c r="F6" s="105">
        <v>-2312846</v>
      </c>
    </row>
    <row r="7" spans="1:6" ht="60.75">
      <c r="A7" s="101">
        <v>780001</v>
      </c>
      <c r="B7" s="102">
        <v>40</v>
      </c>
      <c r="C7" s="103" t="s">
        <v>60</v>
      </c>
      <c r="D7" s="104">
        <v>0</v>
      </c>
      <c r="E7" s="104">
        <v>919882</v>
      </c>
      <c r="F7" s="105">
        <v>919882</v>
      </c>
    </row>
    <row r="8" spans="1:6" ht="60.75">
      <c r="A8" s="101">
        <v>780051</v>
      </c>
      <c r="B8" s="102">
        <v>123</v>
      </c>
      <c r="C8" s="103" t="s">
        <v>153</v>
      </c>
      <c r="D8" s="104">
        <v>0</v>
      </c>
      <c r="E8" s="104">
        <v>1344962</v>
      </c>
      <c r="F8" s="105">
        <v>1344962</v>
      </c>
    </row>
    <row r="9" spans="1:6" ht="60.75">
      <c r="A9" s="101">
        <v>780117</v>
      </c>
      <c r="B9" s="102">
        <v>125</v>
      </c>
      <c r="C9" s="103" t="s">
        <v>155</v>
      </c>
      <c r="D9" s="104">
        <v>0</v>
      </c>
      <c r="E9" s="104">
        <v>5298507</v>
      </c>
      <c r="F9" s="105">
        <v>5298507</v>
      </c>
    </row>
    <row r="10" spans="1:6" ht="81">
      <c r="A10" s="101">
        <v>780132</v>
      </c>
      <c r="B10" s="102">
        <v>165</v>
      </c>
      <c r="C10" s="103" t="s">
        <v>200</v>
      </c>
      <c r="D10" s="104">
        <v>0</v>
      </c>
      <c r="E10" s="104">
        <v>0</v>
      </c>
      <c r="F10" s="105">
        <v>0</v>
      </c>
    </row>
    <row r="11" spans="1:6" ht="40.5">
      <c r="A11" s="101">
        <v>780396</v>
      </c>
      <c r="B11" s="102">
        <v>221</v>
      </c>
      <c r="C11" s="106" t="s">
        <v>495</v>
      </c>
      <c r="D11" s="104">
        <v>0</v>
      </c>
      <c r="E11" s="104">
        <v>-7563351</v>
      </c>
      <c r="F11" s="105">
        <v>-7563351</v>
      </c>
    </row>
  </sheetData>
  <autoFilter ref="A4:H11"/>
  <mergeCells count="2">
    <mergeCell ref="A1:C1"/>
    <mergeCell ref="A2:F2"/>
  </mergeCells>
  <pageMargins left="0.7" right="0.7" top="0.75" bottom="0.75" header="0.3" footer="0.3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"/>
  <sheetViews>
    <sheetView zoomScale="84" zoomScaleNormal="84" workbookViewId="0">
      <pane xSplit="6" ySplit="5" topLeftCell="G6" activePane="bottomRight" state="frozen"/>
      <selection pane="topRight" activeCell="G1" sqref="G1"/>
      <selection pane="bottomLeft" activeCell="A5" sqref="A5"/>
      <selection pane="bottomRight" activeCell="H19" sqref="H19"/>
    </sheetView>
  </sheetViews>
  <sheetFormatPr defaultRowHeight="18.75"/>
  <cols>
    <col min="1" max="1" width="9.140625" style="295"/>
    <col min="2" max="2" width="13.42578125" style="280" customWidth="1"/>
    <col min="3" max="3" width="35.5703125" style="280" customWidth="1"/>
    <col min="4" max="4" width="9.85546875" style="280" customWidth="1"/>
    <col min="5" max="5" width="11.85546875" style="280" customWidth="1"/>
    <col min="6" max="6" width="21.5703125" style="280" customWidth="1"/>
    <col min="7" max="7" width="11.7109375" style="280" customWidth="1"/>
    <col min="8" max="8" width="15.42578125" style="280" customWidth="1"/>
    <col min="9" max="9" width="10.85546875" style="280" customWidth="1"/>
    <col min="10" max="10" width="15" style="280" customWidth="1"/>
    <col min="11" max="11" width="11.7109375" style="280" customWidth="1"/>
    <col min="12" max="12" width="18" style="280" customWidth="1"/>
    <col min="13" max="13" width="23.85546875" style="280" customWidth="1"/>
    <col min="14" max="16384" width="9.140625" style="280"/>
  </cols>
  <sheetData>
    <row r="1" spans="1:13">
      <c r="A1" s="279" t="s">
        <v>663</v>
      </c>
    </row>
    <row r="2" spans="1:13" s="289" customFormat="1" ht="27" customHeight="1">
      <c r="A2" s="281"/>
      <c r="B2" s="282"/>
      <c r="C2" s="283"/>
      <c r="D2" s="284"/>
      <c r="E2" s="285"/>
      <c r="F2" s="286"/>
      <c r="G2" s="287"/>
      <c r="H2" s="287"/>
      <c r="I2" s="287"/>
      <c r="J2" s="287"/>
      <c r="K2" s="287"/>
      <c r="L2" s="287"/>
      <c r="M2" s="288"/>
    </row>
    <row r="3" spans="1:13" ht="93" customHeight="1">
      <c r="A3" s="323" t="s">
        <v>649</v>
      </c>
      <c r="B3" s="322" t="s">
        <v>650</v>
      </c>
      <c r="C3" s="322" t="s">
        <v>5</v>
      </c>
      <c r="D3" s="322" t="s">
        <v>651</v>
      </c>
      <c r="E3" s="322" t="s">
        <v>652</v>
      </c>
      <c r="F3" s="322" t="s">
        <v>653</v>
      </c>
      <c r="G3" s="324" t="s">
        <v>654</v>
      </c>
      <c r="H3" s="324"/>
      <c r="I3" s="322" t="s">
        <v>655</v>
      </c>
      <c r="J3" s="323"/>
      <c r="K3" s="322" t="s">
        <v>656</v>
      </c>
      <c r="L3" s="323"/>
      <c r="M3" s="322" t="s">
        <v>657</v>
      </c>
    </row>
    <row r="4" spans="1:13" ht="71.25" customHeight="1">
      <c r="A4" s="323"/>
      <c r="B4" s="322"/>
      <c r="C4" s="322"/>
      <c r="D4" s="322"/>
      <c r="E4" s="322"/>
      <c r="F4" s="322"/>
      <c r="G4" s="291" t="s">
        <v>658</v>
      </c>
      <c r="H4" s="291" t="s">
        <v>499</v>
      </c>
      <c r="I4" s="290" t="s">
        <v>658</v>
      </c>
      <c r="J4" s="290" t="s">
        <v>499</v>
      </c>
      <c r="K4" s="290" t="s">
        <v>658</v>
      </c>
      <c r="L4" s="290" t="s">
        <v>499</v>
      </c>
      <c r="M4" s="322"/>
    </row>
    <row r="5" spans="1:13" ht="20.25" customHeight="1">
      <c r="A5" s="290">
        <v>1</v>
      </c>
      <c r="B5" s="292">
        <v>2</v>
      </c>
      <c r="C5" s="292">
        <v>3</v>
      </c>
      <c r="D5" s="292">
        <v>4</v>
      </c>
      <c r="E5" s="292">
        <v>5</v>
      </c>
      <c r="F5" s="292">
        <v>6</v>
      </c>
      <c r="G5" s="293">
        <v>13</v>
      </c>
      <c r="H5" s="293">
        <v>14</v>
      </c>
      <c r="I5" s="292">
        <v>15</v>
      </c>
      <c r="J5" s="292">
        <v>16</v>
      </c>
      <c r="K5" s="292">
        <v>17</v>
      </c>
      <c r="L5" s="292">
        <v>18</v>
      </c>
      <c r="M5" s="292">
        <v>19</v>
      </c>
    </row>
    <row r="6" spans="1:13" s="302" customFormat="1" ht="75">
      <c r="A6" s="298">
        <v>1</v>
      </c>
      <c r="B6" s="299">
        <v>780026</v>
      </c>
      <c r="C6" s="299" t="s">
        <v>659</v>
      </c>
      <c r="D6" s="298">
        <v>24</v>
      </c>
      <c r="E6" s="298" t="s">
        <v>503</v>
      </c>
      <c r="F6" s="299" t="s">
        <v>504</v>
      </c>
      <c r="G6" s="300">
        <v>626</v>
      </c>
      <c r="H6" s="300">
        <v>4478842</v>
      </c>
      <c r="I6" s="300">
        <v>521</v>
      </c>
      <c r="J6" s="300">
        <v>3727598</v>
      </c>
      <c r="K6" s="300">
        <v>521</v>
      </c>
      <c r="L6" s="300">
        <v>3727598</v>
      </c>
      <c r="M6" s="301" t="s">
        <v>660</v>
      </c>
    </row>
    <row r="8" spans="1:13">
      <c r="C8" s="294"/>
    </row>
  </sheetData>
  <autoFilter ref="A5:M5"/>
  <mergeCells count="10">
    <mergeCell ref="M3:M4"/>
    <mergeCell ref="A3:A4"/>
    <mergeCell ref="B3:B4"/>
    <mergeCell ref="C3:C4"/>
    <mergeCell ref="D3:D4"/>
    <mergeCell ref="E3:E4"/>
    <mergeCell ref="F3:F4"/>
    <mergeCell ref="G3:H3"/>
    <mergeCell ref="I3:J3"/>
    <mergeCell ref="K3:L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62"/>
  <sheetViews>
    <sheetView zoomScale="80" zoomScaleNormal="80" workbookViewId="0">
      <pane xSplit="3" ySplit="7" topLeftCell="D8" activePane="bottomRight" state="frozen"/>
      <selection activeCell="L12" sqref="L12"/>
      <selection pane="topRight" activeCell="L12" sqref="L12"/>
      <selection pane="bottomLeft" activeCell="L12" sqref="L12"/>
      <selection pane="bottomRight" activeCell="L14" sqref="L14"/>
    </sheetView>
  </sheetViews>
  <sheetFormatPr defaultRowHeight="15"/>
  <cols>
    <col min="1" max="1" width="5.42578125" style="125" customWidth="1"/>
    <col min="2" max="2" width="10" style="171" customWidth="1"/>
    <col min="3" max="3" width="74.140625" style="172" customWidth="1"/>
    <col min="4" max="4" width="15" style="129" customWidth="1"/>
    <col min="5" max="5" width="19.28515625" style="129" customWidth="1"/>
    <col min="6" max="6" width="15.7109375" style="129" customWidth="1"/>
    <col min="7" max="7" width="17.7109375" style="129" customWidth="1"/>
    <col min="8" max="8" width="16.85546875" style="129" customWidth="1"/>
    <col min="9" max="9" width="20.28515625" style="129" customWidth="1"/>
    <col min="10" max="237" width="9.140625" style="124"/>
    <col min="238" max="238" width="5.42578125" style="124" customWidth="1"/>
    <col min="239" max="239" width="10" style="124" customWidth="1"/>
    <col min="240" max="240" width="62.42578125" style="124" customWidth="1"/>
    <col min="241" max="241" width="9.28515625" style="124" customWidth="1"/>
    <col min="242" max="242" width="9.7109375" style="124" customWidth="1"/>
    <col min="243" max="243" width="11.42578125" style="124" customWidth="1"/>
    <col min="244" max="244" width="13.85546875" style="124" customWidth="1"/>
    <col min="245" max="245" width="10.85546875" style="124" customWidth="1"/>
    <col min="246" max="246" width="13.28515625" style="124" customWidth="1"/>
    <col min="247" max="247" width="8.42578125" style="124" customWidth="1"/>
    <col min="248" max="248" width="8.7109375" style="124" customWidth="1"/>
    <col min="249" max="249" width="11.7109375" style="124" customWidth="1"/>
    <col min="250" max="250" width="13.140625" style="124" customWidth="1"/>
    <col min="251" max="251" width="8" style="124" customWidth="1"/>
    <col min="252" max="252" width="7.85546875" style="124" customWidth="1"/>
    <col min="253" max="256" width="15.85546875" style="124" customWidth="1"/>
    <col min="257" max="258" width="12.140625" style="124" customWidth="1"/>
    <col min="259" max="259" width="8.140625" style="124" customWidth="1"/>
    <col min="260" max="260" width="8.7109375" style="124" customWidth="1"/>
    <col min="261" max="262" width="12.140625" style="124" customWidth="1"/>
    <col min="263" max="493" width="9.140625" style="124"/>
    <col min="494" max="494" width="5.42578125" style="124" customWidth="1"/>
    <col min="495" max="495" width="10" style="124" customWidth="1"/>
    <col min="496" max="496" width="62.42578125" style="124" customWidth="1"/>
    <col min="497" max="497" width="9.28515625" style="124" customWidth="1"/>
    <col min="498" max="498" width="9.7109375" style="124" customWidth="1"/>
    <col min="499" max="499" width="11.42578125" style="124" customWidth="1"/>
    <col min="500" max="500" width="13.85546875" style="124" customWidth="1"/>
    <col min="501" max="501" width="10.85546875" style="124" customWidth="1"/>
    <col min="502" max="502" width="13.28515625" style="124" customWidth="1"/>
    <col min="503" max="503" width="8.42578125" style="124" customWidth="1"/>
    <col min="504" max="504" width="8.7109375" style="124" customWidth="1"/>
    <col min="505" max="505" width="11.7109375" style="124" customWidth="1"/>
    <col min="506" max="506" width="13.140625" style="124" customWidth="1"/>
    <col min="507" max="507" width="8" style="124" customWidth="1"/>
    <col min="508" max="508" width="7.85546875" style="124" customWidth="1"/>
    <col min="509" max="512" width="15.85546875" style="124" customWidth="1"/>
    <col min="513" max="514" width="12.140625" style="124" customWidth="1"/>
    <col min="515" max="515" width="8.140625" style="124" customWidth="1"/>
    <col min="516" max="516" width="8.7109375" style="124" customWidth="1"/>
    <col min="517" max="518" width="12.140625" style="124" customWidth="1"/>
    <col min="519" max="749" width="9.140625" style="124"/>
    <col min="750" max="750" width="5.42578125" style="124" customWidth="1"/>
    <col min="751" max="751" width="10" style="124" customWidth="1"/>
    <col min="752" max="752" width="62.42578125" style="124" customWidth="1"/>
    <col min="753" max="753" width="9.28515625" style="124" customWidth="1"/>
    <col min="754" max="754" width="9.7109375" style="124" customWidth="1"/>
    <col min="755" max="755" width="11.42578125" style="124" customWidth="1"/>
    <col min="756" max="756" width="13.85546875" style="124" customWidth="1"/>
    <col min="757" max="757" width="10.85546875" style="124" customWidth="1"/>
    <col min="758" max="758" width="13.28515625" style="124" customWidth="1"/>
    <col min="759" max="759" width="8.42578125" style="124" customWidth="1"/>
    <col min="760" max="760" width="8.7109375" style="124" customWidth="1"/>
    <col min="761" max="761" width="11.7109375" style="124" customWidth="1"/>
    <col min="762" max="762" width="13.140625" style="124" customWidth="1"/>
    <col min="763" max="763" width="8" style="124" customWidth="1"/>
    <col min="764" max="764" width="7.85546875" style="124" customWidth="1"/>
    <col min="765" max="768" width="15.85546875" style="124" customWidth="1"/>
    <col min="769" max="770" width="12.140625" style="124" customWidth="1"/>
    <col min="771" max="771" width="8.140625" style="124" customWidth="1"/>
    <col min="772" max="772" width="8.7109375" style="124" customWidth="1"/>
    <col min="773" max="774" width="12.140625" style="124" customWidth="1"/>
    <col min="775" max="1005" width="9.140625" style="124"/>
    <col min="1006" max="1006" width="5.42578125" style="124" customWidth="1"/>
    <col min="1007" max="1007" width="10" style="124" customWidth="1"/>
    <col min="1008" max="1008" width="62.42578125" style="124" customWidth="1"/>
    <col min="1009" max="1009" width="9.28515625" style="124" customWidth="1"/>
    <col min="1010" max="1010" width="9.7109375" style="124" customWidth="1"/>
    <col min="1011" max="1011" width="11.42578125" style="124" customWidth="1"/>
    <col min="1012" max="1012" width="13.85546875" style="124" customWidth="1"/>
    <col min="1013" max="1013" width="10.85546875" style="124" customWidth="1"/>
    <col min="1014" max="1014" width="13.28515625" style="124" customWidth="1"/>
    <col min="1015" max="1015" width="8.42578125" style="124" customWidth="1"/>
    <col min="1016" max="1016" width="8.7109375" style="124" customWidth="1"/>
    <col min="1017" max="1017" width="11.7109375" style="124" customWidth="1"/>
    <col min="1018" max="1018" width="13.140625" style="124" customWidth="1"/>
    <col min="1019" max="1019" width="8" style="124" customWidth="1"/>
    <col min="1020" max="1020" width="7.85546875" style="124" customWidth="1"/>
    <col min="1021" max="1024" width="15.85546875" style="124" customWidth="1"/>
    <col min="1025" max="1026" width="12.140625" style="124" customWidth="1"/>
    <col min="1027" max="1027" width="8.140625" style="124" customWidth="1"/>
    <col min="1028" max="1028" width="8.7109375" style="124" customWidth="1"/>
    <col min="1029" max="1030" width="12.140625" style="124" customWidth="1"/>
    <col min="1031" max="1261" width="9.140625" style="124"/>
    <col min="1262" max="1262" width="5.42578125" style="124" customWidth="1"/>
    <col min="1263" max="1263" width="10" style="124" customWidth="1"/>
    <col min="1264" max="1264" width="62.42578125" style="124" customWidth="1"/>
    <col min="1265" max="1265" width="9.28515625" style="124" customWidth="1"/>
    <col min="1266" max="1266" width="9.7109375" style="124" customWidth="1"/>
    <col min="1267" max="1267" width="11.42578125" style="124" customWidth="1"/>
    <col min="1268" max="1268" width="13.85546875" style="124" customWidth="1"/>
    <col min="1269" max="1269" width="10.85546875" style="124" customWidth="1"/>
    <col min="1270" max="1270" width="13.28515625" style="124" customWidth="1"/>
    <col min="1271" max="1271" width="8.42578125" style="124" customWidth="1"/>
    <col min="1272" max="1272" width="8.7109375" style="124" customWidth="1"/>
    <col min="1273" max="1273" width="11.7109375" style="124" customWidth="1"/>
    <col min="1274" max="1274" width="13.140625" style="124" customWidth="1"/>
    <col min="1275" max="1275" width="8" style="124" customWidth="1"/>
    <col min="1276" max="1276" width="7.85546875" style="124" customWidth="1"/>
    <col min="1277" max="1280" width="15.85546875" style="124" customWidth="1"/>
    <col min="1281" max="1282" width="12.140625" style="124" customWidth="1"/>
    <col min="1283" max="1283" width="8.140625" style="124" customWidth="1"/>
    <col min="1284" max="1284" width="8.7109375" style="124" customWidth="1"/>
    <col min="1285" max="1286" width="12.140625" style="124" customWidth="1"/>
    <col min="1287" max="1517" width="9.140625" style="124"/>
    <col min="1518" max="1518" width="5.42578125" style="124" customWidth="1"/>
    <col min="1519" max="1519" width="10" style="124" customWidth="1"/>
    <col min="1520" max="1520" width="62.42578125" style="124" customWidth="1"/>
    <col min="1521" max="1521" width="9.28515625" style="124" customWidth="1"/>
    <col min="1522" max="1522" width="9.7109375" style="124" customWidth="1"/>
    <col min="1523" max="1523" width="11.42578125" style="124" customWidth="1"/>
    <col min="1524" max="1524" width="13.85546875" style="124" customWidth="1"/>
    <col min="1525" max="1525" width="10.85546875" style="124" customWidth="1"/>
    <col min="1526" max="1526" width="13.28515625" style="124" customWidth="1"/>
    <col min="1527" max="1527" width="8.42578125" style="124" customWidth="1"/>
    <col min="1528" max="1528" width="8.7109375" style="124" customWidth="1"/>
    <col min="1529" max="1529" width="11.7109375" style="124" customWidth="1"/>
    <col min="1530" max="1530" width="13.140625" style="124" customWidth="1"/>
    <col min="1531" max="1531" width="8" style="124" customWidth="1"/>
    <col min="1532" max="1532" width="7.85546875" style="124" customWidth="1"/>
    <col min="1533" max="1536" width="15.85546875" style="124" customWidth="1"/>
    <col min="1537" max="1538" width="12.140625" style="124" customWidth="1"/>
    <col min="1539" max="1539" width="8.140625" style="124" customWidth="1"/>
    <col min="1540" max="1540" width="8.7109375" style="124" customWidth="1"/>
    <col min="1541" max="1542" width="12.140625" style="124" customWidth="1"/>
    <col min="1543" max="1773" width="9.140625" style="124"/>
    <col min="1774" max="1774" width="5.42578125" style="124" customWidth="1"/>
    <col min="1775" max="1775" width="10" style="124" customWidth="1"/>
    <col min="1776" max="1776" width="62.42578125" style="124" customWidth="1"/>
    <col min="1777" max="1777" width="9.28515625" style="124" customWidth="1"/>
    <col min="1778" max="1778" width="9.7109375" style="124" customWidth="1"/>
    <col min="1779" max="1779" width="11.42578125" style="124" customWidth="1"/>
    <col min="1780" max="1780" width="13.85546875" style="124" customWidth="1"/>
    <col min="1781" max="1781" width="10.85546875" style="124" customWidth="1"/>
    <col min="1782" max="1782" width="13.28515625" style="124" customWidth="1"/>
    <col min="1783" max="1783" width="8.42578125" style="124" customWidth="1"/>
    <col min="1784" max="1784" width="8.7109375" style="124" customWidth="1"/>
    <col min="1785" max="1785" width="11.7109375" style="124" customWidth="1"/>
    <col min="1786" max="1786" width="13.140625" style="124" customWidth="1"/>
    <col min="1787" max="1787" width="8" style="124" customWidth="1"/>
    <col min="1788" max="1788" width="7.85546875" style="124" customWidth="1"/>
    <col min="1789" max="1792" width="15.85546875" style="124" customWidth="1"/>
    <col min="1793" max="1794" width="12.140625" style="124" customWidth="1"/>
    <col min="1795" max="1795" width="8.140625" style="124" customWidth="1"/>
    <col min="1796" max="1796" width="8.7109375" style="124" customWidth="1"/>
    <col min="1797" max="1798" width="12.140625" style="124" customWidth="1"/>
    <col min="1799" max="2029" width="9.140625" style="124"/>
    <col min="2030" max="2030" width="5.42578125" style="124" customWidth="1"/>
    <col min="2031" max="2031" width="10" style="124" customWidth="1"/>
    <col min="2032" max="2032" width="62.42578125" style="124" customWidth="1"/>
    <col min="2033" max="2033" width="9.28515625" style="124" customWidth="1"/>
    <col min="2034" max="2034" width="9.7109375" style="124" customWidth="1"/>
    <col min="2035" max="2035" width="11.42578125" style="124" customWidth="1"/>
    <col min="2036" max="2036" width="13.85546875" style="124" customWidth="1"/>
    <col min="2037" max="2037" width="10.85546875" style="124" customWidth="1"/>
    <col min="2038" max="2038" width="13.28515625" style="124" customWidth="1"/>
    <col min="2039" max="2039" width="8.42578125" style="124" customWidth="1"/>
    <col min="2040" max="2040" width="8.7109375" style="124" customWidth="1"/>
    <col min="2041" max="2041" width="11.7109375" style="124" customWidth="1"/>
    <col min="2042" max="2042" width="13.140625" style="124" customWidth="1"/>
    <col min="2043" max="2043" width="8" style="124" customWidth="1"/>
    <col min="2044" max="2044" width="7.85546875" style="124" customWidth="1"/>
    <col min="2045" max="2048" width="15.85546875" style="124" customWidth="1"/>
    <col min="2049" max="2050" width="12.140625" style="124" customWidth="1"/>
    <col min="2051" max="2051" width="8.140625" style="124" customWidth="1"/>
    <col min="2052" max="2052" width="8.7109375" style="124" customWidth="1"/>
    <col min="2053" max="2054" width="12.140625" style="124" customWidth="1"/>
    <col min="2055" max="2285" width="9.140625" style="124"/>
    <col min="2286" max="2286" width="5.42578125" style="124" customWidth="1"/>
    <col min="2287" max="2287" width="10" style="124" customWidth="1"/>
    <col min="2288" max="2288" width="62.42578125" style="124" customWidth="1"/>
    <col min="2289" max="2289" width="9.28515625" style="124" customWidth="1"/>
    <col min="2290" max="2290" width="9.7109375" style="124" customWidth="1"/>
    <col min="2291" max="2291" width="11.42578125" style="124" customWidth="1"/>
    <col min="2292" max="2292" width="13.85546875" style="124" customWidth="1"/>
    <col min="2293" max="2293" width="10.85546875" style="124" customWidth="1"/>
    <col min="2294" max="2294" width="13.28515625" style="124" customWidth="1"/>
    <col min="2295" max="2295" width="8.42578125" style="124" customWidth="1"/>
    <col min="2296" max="2296" width="8.7109375" style="124" customWidth="1"/>
    <col min="2297" max="2297" width="11.7109375" style="124" customWidth="1"/>
    <col min="2298" max="2298" width="13.140625" style="124" customWidth="1"/>
    <col min="2299" max="2299" width="8" style="124" customWidth="1"/>
    <col min="2300" max="2300" width="7.85546875" style="124" customWidth="1"/>
    <col min="2301" max="2304" width="15.85546875" style="124" customWidth="1"/>
    <col min="2305" max="2306" width="12.140625" style="124" customWidth="1"/>
    <col min="2307" max="2307" width="8.140625" style="124" customWidth="1"/>
    <col min="2308" max="2308" width="8.7109375" style="124" customWidth="1"/>
    <col min="2309" max="2310" width="12.140625" style="124" customWidth="1"/>
    <col min="2311" max="2541" width="9.140625" style="124"/>
    <col min="2542" max="2542" width="5.42578125" style="124" customWidth="1"/>
    <col min="2543" max="2543" width="10" style="124" customWidth="1"/>
    <col min="2544" max="2544" width="62.42578125" style="124" customWidth="1"/>
    <col min="2545" max="2545" width="9.28515625" style="124" customWidth="1"/>
    <col min="2546" max="2546" width="9.7109375" style="124" customWidth="1"/>
    <col min="2547" max="2547" width="11.42578125" style="124" customWidth="1"/>
    <col min="2548" max="2548" width="13.85546875" style="124" customWidth="1"/>
    <col min="2549" max="2549" width="10.85546875" style="124" customWidth="1"/>
    <col min="2550" max="2550" width="13.28515625" style="124" customWidth="1"/>
    <col min="2551" max="2551" width="8.42578125" style="124" customWidth="1"/>
    <col min="2552" max="2552" width="8.7109375" style="124" customWidth="1"/>
    <col min="2553" max="2553" width="11.7109375" style="124" customWidth="1"/>
    <col min="2554" max="2554" width="13.140625" style="124" customWidth="1"/>
    <col min="2555" max="2555" width="8" style="124" customWidth="1"/>
    <col min="2556" max="2556" width="7.85546875" style="124" customWidth="1"/>
    <col min="2557" max="2560" width="15.85546875" style="124" customWidth="1"/>
    <col min="2561" max="2562" width="12.140625" style="124" customWidth="1"/>
    <col min="2563" max="2563" width="8.140625" style="124" customWidth="1"/>
    <col min="2564" max="2564" width="8.7109375" style="124" customWidth="1"/>
    <col min="2565" max="2566" width="12.140625" style="124" customWidth="1"/>
    <col min="2567" max="2797" width="9.140625" style="124"/>
    <col min="2798" max="2798" width="5.42578125" style="124" customWidth="1"/>
    <col min="2799" max="2799" width="10" style="124" customWidth="1"/>
    <col min="2800" max="2800" width="62.42578125" style="124" customWidth="1"/>
    <col min="2801" max="2801" width="9.28515625" style="124" customWidth="1"/>
    <col min="2802" max="2802" width="9.7109375" style="124" customWidth="1"/>
    <col min="2803" max="2803" width="11.42578125" style="124" customWidth="1"/>
    <col min="2804" max="2804" width="13.85546875" style="124" customWidth="1"/>
    <col min="2805" max="2805" width="10.85546875" style="124" customWidth="1"/>
    <col min="2806" max="2806" width="13.28515625" style="124" customWidth="1"/>
    <col min="2807" max="2807" width="8.42578125" style="124" customWidth="1"/>
    <col min="2808" max="2808" width="8.7109375" style="124" customWidth="1"/>
    <col min="2809" max="2809" width="11.7109375" style="124" customWidth="1"/>
    <col min="2810" max="2810" width="13.140625" style="124" customWidth="1"/>
    <col min="2811" max="2811" width="8" style="124" customWidth="1"/>
    <col min="2812" max="2812" width="7.85546875" style="124" customWidth="1"/>
    <col min="2813" max="2816" width="15.85546875" style="124" customWidth="1"/>
    <col min="2817" max="2818" width="12.140625" style="124" customWidth="1"/>
    <col min="2819" max="2819" width="8.140625" style="124" customWidth="1"/>
    <col min="2820" max="2820" width="8.7109375" style="124" customWidth="1"/>
    <col min="2821" max="2822" width="12.140625" style="124" customWidth="1"/>
    <col min="2823" max="3053" width="9.140625" style="124"/>
    <col min="3054" max="3054" width="5.42578125" style="124" customWidth="1"/>
    <col min="3055" max="3055" width="10" style="124" customWidth="1"/>
    <col min="3056" max="3056" width="62.42578125" style="124" customWidth="1"/>
    <col min="3057" max="3057" width="9.28515625" style="124" customWidth="1"/>
    <col min="3058" max="3058" width="9.7109375" style="124" customWidth="1"/>
    <col min="3059" max="3059" width="11.42578125" style="124" customWidth="1"/>
    <col min="3060" max="3060" width="13.85546875" style="124" customWidth="1"/>
    <col min="3061" max="3061" width="10.85546875" style="124" customWidth="1"/>
    <col min="3062" max="3062" width="13.28515625" style="124" customWidth="1"/>
    <col min="3063" max="3063" width="8.42578125" style="124" customWidth="1"/>
    <col min="3064" max="3064" width="8.7109375" style="124" customWidth="1"/>
    <col min="3065" max="3065" width="11.7109375" style="124" customWidth="1"/>
    <col min="3066" max="3066" width="13.140625" style="124" customWidth="1"/>
    <col min="3067" max="3067" width="8" style="124" customWidth="1"/>
    <col min="3068" max="3068" width="7.85546875" style="124" customWidth="1"/>
    <col min="3069" max="3072" width="15.85546875" style="124" customWidth="1"/>
    <col min="3073" max="3074" width="12.140625" style="124" customWidth="1"/>
    <col min="3075" max="3075" width="8.140625" style="124" customWidth="1"/>
    <col min="3076" max="3076" width="8.7109375" style="124" customWidth="1"/>
    <col min="3077" max="3078" width="12.140625" style="124" customWidth="1"/>
    <col min="3079" max="3309" width="9.140625" style="124"/>
    <col min="3310" max="3310" width="5.42578125" style="124" customWidth="1"/>
    <col min="3311" max="3311" width="10" style="124" customWidth="1"/>
    <col min="3312" max="3312" width="62.42578125" style="124" customWidth="1"/>
    <col min="3313" max="3313" width="9.28515625" style="124" customWidth="1"/>
    <col min="3314" max="3314" width="9.7109375" style="124" customWidth="1"/>
    <col min="3315" max="3315" width="11.42578125" style="124" customWidth="1"/>
    <col min="3316" max="3316" width="13.85546875" style="124" customWidth="1"/>
    <col min="3317" max="3317" width="10.85546875" style="124" customWidth="1"/>
    <col min="3318" max="3318" width="13.28515625" style="124" customWidth="1"/>
    <col min="3319" max="3319" width="8.42578125" style="124" customWidth="1"/>
    <col min="3320" max="3320" width="8.7109375" style="124" customWidth="1"/>
    <col min="3321" max="3321" width="11.7109375" style="124" customWidth="1"/>
    <col min="3322" max="3322" width="13.140625" style="124" customWidth="1"/>
    <col min="3323" max="3323" width="8" style="124" customWidth="1"/>
    <col min="3324" max="3324" width="7.85546875" style="124" customWidth="1"/>
    <col min="3325" max="3328" width="15.85546875" style="124" customWidth="1"/>
    <col min="3329" max="3330" width="12.140625" style="124" customWidth="1"/>
    <col min="3331" max="3331" width="8.140625" style="124" customWidth="1"/>
    <col min="3332" max="3332" width="8.7109375" style="124" customWidth="1"/>
    <col min="3333" max="3334" width="12.140625" style="124" customWidth="1"/>
    <col min="3335" max="3565" width="9.140625" style="124"/>
    <col min="3566" max="3566" width="5.42578125" style="124" customWidth="1"/>
    <col min="3567" max="3567" width="10" style="124" customWidth="1"/>
    <col min="3568" max="3568" width="62.42578125" style="124" customWidth="1"/>
    <col min="3569" max="3569" width="9.28515625" style="124" customWidth="1"/>
    <col min="3570" max="3570" width="9.7109375" style="124" customWidth="1"/>
    <col min="3571" max="3571" width="11.42578125" style="124" customWidth="1"/>
    <col min="3572" max="3572" width="13.85546875" style="124" customWidth="1"/>
    <col min="3573" max="3573" width="10.85546875" style="124" customWidth="1"/>
    <col min="3574" max="3574" width="13.28515625" style="124" customWidth="1"/>
    <col min="3575" max="3575" width="8.42578125" style="124" customWidth="1"/>
    <col min="3576" max="3576" width="8.7109375" style="124" customWidth="1"/>
    <col min="3577" max="3577" width="11.7109375" style="124" customWidth="1"/>
    <col min="3578" max="3578" width="13.140625" style="124" customWidth="1"/>
    <col min="3579" max="3579" width="8" style="124" customWidth="1"/>
    <col min="3580" max="3580" width="7.85546875" style="124" customWidth="1"/>
    <col min="3581" max="3584" width="15.85546875" style="124" customWidth="1"/>
    <col min="3585" max="3586" width="12.140625" style="124" customWidth="1"/>
    <col min="3587" max="3587" width="8.140625" style="124" customWidth="1"/>
    <col min="3588" max="3588" width="8.7109375" style="124" customWidth="1"/>
    <col min="3589" max="3590" width="12.140625" style="124" customWidth="1"/>
    <col min="3591" max="3821" width="9.140625" style="124"/>
    <col min="3822" max="3822" width="5.42578125" style="124" customWidth="1"/>
    <col min="3823" max="3823" width="10" style="124" customWidth="1"/>
    <col min="3824" max="3824" width="62.42578125" style="124" customWidth="1"/>
    <col min="3825" max="3825" width="9.28515625" style="124" customWidth="1"/>
    <col min="3826" max="3826" width="9.7109375" style="124" customWidth="1"/>
    <col min="3827" max="3827" width="11.42578125" style="124" customWidth="1"/>
    <col min="3828" max="3828" width="13.85546875" style="124" customWidth="1"/>
    <col min="3829" max="3829" width="10.85546875" style="124" customWidth="1"/>
    <col min="3830" max="3830" width="13.28515625" style="124" customWidth="1"/>
    <col min="3831" max="3831" width="8.42578125" style="124" customWidth="1"/>
    <col min="3832" max="3832" width="8.7109375" style="124" customWidth="1"/>
    <col min="3833" max="3833" width="11.7109375" style="124" customWidth="1"/>
    <col min="3834" max="3834" width="13.140625" style="124" customWidth="1"/>
    <col min="3835" max="3835" width="8" style="124" customWidth="1"/>
    <col min="3836" max="3836" width="7.85546875" style="124" customWidth="1"/>
    <col min="3837" max="3840" width="15.85546875" style="124" customWidth="1"/>
    <col min="3841" max="3842" width="12.140625" style="124" customWidth="1"/>
    <col min="3843" max="3843" width="8.140625" style="124" customWidth="1"/>
    <col min="3844" max="3844" width="8.7109375" style="124" customWidth="1"/>
    <col min="3845" max="3846" width="12.140625" style="124" customWidth="1"/>
    <col min="3847" max="4077" width="9.140625" style="124"/>
    <col min="4078" max="4078" width="5.42578125" style="124" customWidth="1"/>
    <col min="4079" max="4079" width="10" style="124" customWidth="1"/>
    <col min="4080" max="4080" width="62.42578125" style="124" customWidth="1"/>
    <col min="4081" max="4081" width="9.28515625" style="124" customWidth="1"/>
    <col min="4082" max="4082" width="9.7109375" style="124" customWidth="1"/>
    <col min="4083" max="4083" width="11.42578125" style="124" customWidth="1"/>
    <col min="4084" max="4084" width="13.85546875" style="124" customWidth="1"/>
    <col min="4085" max="4085" width="10.85546875" style="124" customWidth="1"/>
    <col min="4086" max="4086" width="13.28515625" style="124" customWidth="1"/>
    <col min="4087" max="4087" width="8.42578125" style="124" customWidth="1"/>
    <col min="4088" max="4088" width="8.7109375" style="124" customWidth="1"/>
    <col min="4089" max="4089" width="11.7109375" style="124" customWidth="1"/>
    <col min="4090" max="4090" width="13.140625" style="124" customWidth="1"/>
    <col min="4091" max="4091" width="8" style="124" customWidth="1"/>
    <col min="4092" max="4092" width="7.85546875" style="124" customWidth="1"/>
    <col min="4093" max="4096" width="15.85546875" style="124" customWidth="1"/>
    <col min="4097" max="4098" width="12.140625" style="124" customWidth="1"/>
    <col min="4099" max="4099" width="8.140625" style="124" customWidth="1"/>
    <col min="4100" max="4100" width="8.7109375" style="124" customWidth="1"/>
    <col min="4101" max="4102" width="12.140625" style="124" customWidth="1"/>
    <col min="4103" max="4333" width="9.140625" style="124"/>
    <col min="4334" max="4334" width="5.42578125" style="124" customWidth="1"/>
    <col min="4335" max="4335" width="10" style="124" customWidth="1"/>
    <col min="4336" max="4336" width="62.42578125" style="124" customWidth="1"/>
    <col min="4337" max="4337" width="9.28515625" style="124" customWidth="1"/>
    <col min="4338" max="4338" width="9.7109375" style="124" customWidth="1"/>
    <col min="4339" max="4339" width="11.42578125" style="124" customWidth="1"/>
    <col min="4340" max="4340" width="13.85546875" style="124" customWidth="1"/>
    <col min="4341" max="4341" width="10.85546875" style="124" customWidth="1"/>
    <col min="4342" max="4342" width="13.28515625" style="124" customWidth="1"/>
    <col min="4343" max="4343" width="8.42578125" style="124" customWidth="1"/>
    <col min="4344" max="4344" width="8.7109375" style="124" customWidth="1"/>
    <col min="4345" max="4345" width="11.7109375" style="124" customWidth="1"/>
    <col min="4346" max="4346" width="13.140625" style="124" customWidth="1"/>
    <col min="4347" max="4347" width="8" style="124" customWidth="1"/>
    <col min="4348" max="4348" width="7.85546875" style="124" customWidth="1"/>
    <col min="4349" max="4352" width="15.85546875" style="124" customWidth="1"/>
    <col min="4353" max="4354" width="12.140625" style="124" customWidth="1"/>
    <col min="4355" max="4355" width="8.140625" style="124" customWidth="1"/>
    <col min="4356" max="4356" width="8.7109375" style="124" customWidth="1"/>
    <col min="4357" max="4358" width="12.140625" style="124" customWidth="1"/>
    <col min="4359" max="4589" width="9.140625" style="124"/>
    <col min="4590" max="4590" width="5.42578125" style="124" customWidth="1"/>
    <col min="4591" max="4591" width="10" style="124" customWidth="1"/>
    <col min="4592" max="4592" width="62.42578125" style="124" customWidth="1"/>
    <col min="4593" max="4593" width="9.28515625" style="124" customWidth="1"/>
    <col min="4594" max="4594" width="9.7109375" style="124" customWidth="1"/>
    <col min="4595" max="4595" width="11.42578125" style="124" customWidth="1"/>
    <col min="4596" max="4596" width="13.85546875" style="124" customWidth="1"/>
    <col min="4597" max="4597" width="10.85546875" style="124" customWidth="1"/>
    <col min="4598" max="4598" width="13.28515625" style="124" customWidth="1"/>
    <col min="4599" max="4599" width="8.42578125" style="124" customWidth="1"/>
    <col min="4600" max="4600" width="8.7109375" style="124" customWidth="1"/>
    <col min="4601" max="4601" width="11.7109375" style="124" customWidth="1"/>
    <col min="4602" max="4602" width="13.140625" style="124" customWidth="1"/>
    <col min="4603" max="4603" width="8" style="124" customWidth="1"/>
    <col min="4604" max="4604" width="7.85546875" style="124" customWidth="1"/>
    <col min="4605" max="4608" width="15.85546875" style="124" customWidth="1"/>
    <col min="4609" max="4610" width="12.140625" style="124" customWidth="1"/>
    <col min="4611" max="4611" width="8.140625" style="124" customWidth="1"/>
    <col min="4612" max="4612" width="8.7109375" style="124" customWidth="1"/>
    <col min="4613" max="4614" width="12.140625" style="124" customWidth="1"/>
    <col min="4615" max="4845" width="9.140625" style="124"/>
    <col min="4846" max="4846" width="5.42578125" style="124" customWidth="1"/>
    <col min="4847" max="4847" width="10" style="124" customWidth="1"/>
    <col min="4848" max="4848" width="62.42578125" style="124" customWidth="1"/>
    <col min="4849" max="4849" width="9.28515625" style="124" customWidth="1"/>
    <col min="4850" max="4850" width="9.7109375" style="124" customWidth="1"/>
    <col min="4851" max="4851" width="11.42578125" style="124" customWidth="1"/>
    <col min="4852" max="4852" width="13.85546875" style="124" customWidth="1"/>
    <col min="4853" max="4853" width="10.85546875" style="124" customWidth="1"/>
    <col min="4854" max="4854" width="13.28515625" style="124" customWidth="1"/>
    <col min="4855" max="4855" width="8.42578125" style="124" customWidth="1"/>
    <col min="4856" max="4856" width="8.7109375" style="124" customWidth="1"/>
    <col min="4857" max="4857" width="11.7109375" style="124" customWidth="1"/>
    <col min="4858" max="4858" width="13.140625" style="124" customWidth="1"/>
    <col min="4859" max="4859" width="8" style="124" customWidth="1"/>
    <col min="4860" max="4860" width="7.85546875" style="124" customWidth="1"/>
    <col min="4861" max="4864" width="15.85546875" style="124" customWidth="1"/>
    <col min="4865" max="4866" width="12.140625" style="124" customWidth="1"/>
    <col min="4867" max="4867" width="8.140625" style="124" customWidth="1"/>
    <col min="4868" max="4868" width="8.7109375" style="124" customWidth="1"/>
    <col min="4869" max="4870" width="12.140625" style="124" customWidth="1"/>
    <col min="4871" max="5101" width="9.140625" style="124"/>
    <col min="5102" max="5102" width="5.42578125" style="124" customWidth="1"/>
    <col min="5103" max="5103" width="10" style="124" customWidth="1"/>
    <col min="5104" max="5104" width="62.42578125" style="124" customWidth="1"/>
    <col min="5105" max="5105" width="9.28515625" style="124" customWidth="1"/>
    <col min="5106" max="5106" width="9.7109375" style="124" customWidth="1"/>
    <col min="5107" max="5107" width="11.42578125" style="124" customWidth="1"/>
    <col min="5108" max="5108" width="13.85546875" style="124" customWidth="1"/>
    <col min="5109" max="5109" width="10.85546875" style="124" customWidth="1"/>
    <col min="5110" max="5110" width="13.28515625" style="124" customWidth="1"/>
    <col min="5111" max="5111" width="8.42578125" style="124" customWidth="1"/>
    <col min="5112" max="5112" width="8.7109375" style="124" customWidth="1"/>
    <col min="5113" max="5113" width="11.7109375" style="124" customWidth="1"/>
    <col min="5114" max="5114" width="13.140625" style="124" customWidth="1"/>
    <col min="5115" max="5115" width="8" style="124" customWidth="1"/>
    <col min="5116" max="5116" width="7.85546875" style="124" customWidth="1"/>
    <col min="5117" max="5120" width="15.85546875" style="124" customWidth="1"/>
    <col min="5121" max="5122" width="12.140625" style="124" customWidth="1"/>
    <col min="5123" max="5123" width="8.140625" style="124" customWidth="1"/>
    <col min="5124" max="5124" width="8.7109375" style="124" customWidth="1"/>
    <col min="5125" max="5126" width="12.140625" style="124" customWidth="1"/>
    <col min="5127" max="5357" width="9.140625" style="124"/>
    <col min="5358" max="5358" width="5.42578125" style="124" customWidth="1"/>
    <col min="5359" max="5359" width="10" style="124" customWidth="1"/>
    <col min="5360" max="5360" width="62.42578125" style="124" customWidth="1"/>
    <col min="5361" max="5361" width="9.28515625" style="124" customWidth="1"/>
    <col min="5362" max="5362" width="9.7109375" style="124" customWidth="1"/>
    <col min="5363" max="5363" width="11.42578125" style="124" customWidth="1"/>
    <col min="5364" max="5364" width="13.85546875" style="124" customWidth="1"/>
    <col min="5365" max="5365" width="10.85546875" style="124" customWidth="1"/>
    <col min="5366" max="5366" width="13.28515625" style="124" customWidth="1"/>
    <col min="5367" max="5367" width="8.42578125" style="124" customWidth="1"/>
    <col min="5368" max="5368" width="8.7109375" style="124" customWidth="1"/>
    <col min="5369" max="5369" width="11.7109375" style="124" customWidth="1"/>
    <col min="5370" max="5370" width="13.140625" style="124" customWidth="1"/>
    <col min="5371" max="5371" width="8" style="124" customWidth="1"/>
    <col min="5372" max="5372" width="7.85546875" style="124" customWidth="1"/>
    <col min="5373" max="5376" width="15.85546875" style="124" customWidth="1"/>
    <col min="5377" max="5378" width="12.140625" style="124" customWidth="1"/>
    <col min="5379" max="5379" width="8.140625" style="124" customWidth="1"/>
    <col min="5380" max="5380" width="8.7109375" style="124" customWidth="1"/>
    <col min="5381" max="5382" width="12.140625" style="124" customWidth="1"/>
    <col min="5383" max="5613" width="9.140625" style="124"/>
    <col min="5614" max="5614" width="5.42578125" style="124" customWidth="1"/>
    <col min="5615" max="5615" width="10" style="124" customWidth="1"/>
    <col min="5616" max="5616" width="62.42578125" style="124" customWidth="1"/>
    <col min="5617" max="5617" width="9.28515625" style="124" customWidth="1"/>
    <col min="5618" max="5618" width="9.7109375" style="124" customWidth="1"/>
    <col min="5619" max="5619" width="11.42578125" style="124" customWidth="1"/>
    <col min="5620" max="5620" width="13.85546875" style="124" customWidth="1"/>
    <col min="5621" max="5621" width="10.85546875" style="124" customWidth="1"/>
    <col min="5622" max="5622" width="13.28515625" style="124" customWidth="1"/>
    <col min="5623" max="5623" width="8.42578125" style="124" customWidth="1"/>
    <col min="5624" max="5624" width="8.7109375" style="124" customWidth="1"/>
    <col min="5625" max="5625" width="11.7109375" style="124" customWidth="1"/>
    <col min="5626" max="5626" width="13.140625" style="124" customWidth="1"/>
    <col min="5627" max="5627" width="8" style="124" customWidth="1"/>
    <col min="5628" max="5628" width="7.85546875" style="124" customWidth="1"/>
    <col min="5629" max="5632" width="15.85546875" style="124" customWidth="1"/>
    <col min="5633" max="5634" width="12.140625" style="124" customWidth="1"/>
    <col min="5635" max="5635" width="8.140625" style="124" customWidth="1"/>
    <col min="5636" max="5636" width="8.7109375" style="124" customWidth="1"/>
    <col min="5637" max="5638" width="12.140625" style="124" customWidth="1"/>
    <col min="5639" max="5869" width="9.140625" style="124"/>
    <col min="5870" max="5870" width="5.42578125" style="124" customWidth="1"/>
    <col min="5871" max="5871" width="10" style="124" customWidth="1"/>
    <col min="5872" max="5872" width="62.42578125" style="124" customWidth="1"/>
    <col min="5873" max="5873" width="9.28515625" style="124" customWidth="1"/>
    <col min="5874" max="5874" width="9.7109375" style="124" customWidth="1"/>
    <col min="5875" max="5875" width="11.42578125" style="124" customWidth="1"/>
    <col min="5876" max="5876" width="13.85546875" style="124" customWidth="1"/>
    <col min="5877" max="5877" width="10.85546875" style="124" customWidth="1"/>
    <col min="5878" max="5878" width="13.28515625" style="124" customWidth="1"/>
    <col min="5879" max="5879" width="8.42578125" style="124" customWidth="1"/>
    <col min="5880" max="5880" width="8.7109375" style="124" customWidth="1"/>
    <col min="5881" max="5881" width="11.7109375" style="124" customWidth="1"/>
    <col min="5882" max="5882" width="13.140625" style="124" customWidth="1"/>
    <col min="5883" max="5883" width="8" style="124" customWidth="1"/>
    <col min="5884" max="5884" width="7.85546875" style="124" customWidth="1"/>
    <col min="5885" max="5888" width="15.85546875" style="124" customWidth="1"/>
    <col min="5889" max="5890" width="12.140625" style="124" customWidth="1"/>
    <col min="5891" max="5891" width="8.140625" style="124" customWidth="1"/>
    <col min="5892" max="5892" width="8.7109375" style="124" customWidth="1"/>
    <col min="5893" max="5894" width="12.140625" style="124" customWidth="1"/>
    <col min="5895" max="6125" width="9.140625" style="124"/>
    <col min="6126" max="6126" width="5.42578125" style="124" customWidth="1"/>
    <col min="6127" max="6127" width="10" style="124" customWidth="1"/>
    <col min="6128" max="6128" width="62.42578125" style="124" customWidth="1"/>
    <col min="6129" max="6129" width="9.28515625" style="124" customWidth="1"/>
    <col min="6130" max="6130" width="9.7109375" style="124" customWidth="1"/>
    <col min="6131" max="6131" width="11.42578125" style="124" customWidth="1"/>
    <col min="6132" max="6132" width="13.85546875" style="124" customWidth="1"/>
    <col min="6133" max="6133" width="10.85546875" style="124" customWidth="1"/>
    <col min="6134" max="6134" width="13.28515625" style="124" customWidth="1"/>
    <col min="6135" max="6135" width="8.42578125" style="124" customWidth="1"/>
    <col min="6136" max="6136" width="8.7109375" style="124" customWidth="1"/>
    <col min="6137" max="6137" width="11.7109375" style="124" customWidth="1"/>
    <col min="6138" max="6138" width="13.140625" style="124" customWidth="1"/>
    <col min="6139" max="6139" width="8" style="124" customWidth="1"/>
    <col min="6140" max="6140" width="7.85546875" style="124" customWidth="1"/>
    <col min="6141" max="6144" width="15.85546875" style="124" customWidth="1"/>
    <col min="6145" max="6146" width="12.140625" style="124" customWidth="1"/>
    <col min="6147" max="6147" width="8.140625" style="124" customWidth="1"/>
    <col min="6148" max="6148" width="8.7109375" style="124" customWidth="1"/>
    <col min="6149" max="6150" width="12.140625" style="124" customWidth="1"/>
    <col min="6151" max="6381" width="9.140625" style="124"/>
    <col min="6382" max="6382" width="5.42578125" style="124" customWidth="1"/>
    <col min="6383" max="6383" width="10" style="124" customWidth="1"/>
    <col min="6384" max="6384" width="62.42578125" style="124" customWidth="1"/>
    <col min="6385" max="6385" width="9.28515625" style="124" customWidth="1"/>
    <col min="6386" max="6386" width="9.7109375" style="124" customWidth="1"/>
    <col min="6387" max="6387" width="11.42578125" style="124" customWidth="1"/>
    <col min="6388" max="6388" width="13.85546875" style="124" customWidth="1"/>
    <col min="6389" max="6389" width="10.85546875" style="124" customWidth="1"/>
    <col min="6390" max="6390" width="13.28515625" style="124" customWidth="1"/>
    <col min="6391" max="6391" width="8.42578125" style="124" customWidth="1"/>
    <col min="6392" max="6392" width="8.7109375" style="124" customWidth="1"/>
    <col min="6393" max="6393" width="11.7109375" style="124" customWidth="1"/>
    <col min="6394" max="6394" width="13.140625" style="124" customWidth="1"/>
    <col min="6395" max="6395" width="8" style="124" customWidth="1"/>
    <col min="6396" max="6396" width="7.85546875" style="124" customWidth="1"/>
    <col min="6397" max="6400" width="15.85546875" style="124" customWidth="1"/>
    <col min="6401" max="6402" width="12.140625" style="124" customWidth="1"/>
    <col min="6403" max="6403" width="8.140625" style="124" customWidth="1"/>
    <col min="6404" max="6404" width="8.7109375" style="124" customWidth="1"/>
    <col min="6405" max="6406" width="12.140625" style="124" customWidth="1"/>
    <col min="6407" max="6637" width="9.140625" style="124"/>
    <col min="6638" max="6638" width="5.42578125" style="124" customWidth="1"/>
    <col min="6639" max="6639" width="10" style="124" customWidth="1"/>
    <col min="6640" max="6640" width="62.42578125" style="124" customWidth="1"/>
    <col min="6641" max="6641" width="9.28515625" style="124" customWidth="1"/>
    <col min="6642" max="6642" width="9.7109375" style="124" customWidth="1"/>
    <col min="6643" max="6643" width="11.42578125" style="124" customWidth="1"/>
    <col min="6644" max="6644" width="13.85546875" style="124" customWidth="1"/>
    <col min="6645" max="6645" width="10.85546875" style="124" customWidth="1"/>
    <col min="6646" max="6646" width="13.28515625" style="124" customWidth="1"/>
    <col min="6647" max="6647" width="8.42578125" style="124" customWidth="1"/>
    <col min="6648" max="6648" width="8.7109375" style="124" customWidth="1"/>
    <col min="6649" max="6649" width="11.7109375" style="124" customWidth="1"/>
    <col min="6650" max="6650" width="13.140625" style="124" customWidth="1"/>
    <col min="6651" max="6651" width="8" style="124" customWidth="1"/>
    <col min="6652" max="6652" width="7.85546875" style="124" customWidth="1"/>
    <col min="6653" max="6656" width="15.85546875" style="124" customWidth="1"/>
    <col min="6657" max="6658" width="12.140625" style="124" customWidth="1"/>
    <col min="6659" max="6659" width="8.140625" style="124" customWidth="1"/>
    <col min="6660" max="6660" width="8.7109375" style="124" customWidth="1"/>
    <col min="6661" max="6662" width="12.140625" style="124" customWidth="1"/>
    <col min="6663" max="6893" width="9.140625" style="124"/>
    <col min="6894" max="6894" width="5.42578125" style="124" customWidth="1"/>
    <col min="6895" max="6895" width="10" style="124" customWidth="1"/>
    <col min="6896" max="6896" width="62.42578125" style="124" customWidth="1"/>
    <col min="6897" max="6897" width="9.28515625" style="124" customWidth="1"/>
    <col min="6898" max="6898" width="9.7109375" style="124" customWidth="1"/>
    <col min="6899" max="6899" width="11.42578125" style="124" customWidth="1"/>
    <col min="6900" max="6900" width="13.85546875" style="124" customWidth="1"/>
    <col min="6901" max="6901" width="10.85546875" style="124" customWidth="1"/>
    <col min="6902" max="6902" width="13.28515625" style="124" customWidth="1"/>
    <col min="6903" max="6903" width="8.42578125" style="124" customWidth="1"/>
    <col min="6904" max="6904" width="8.7109375" style="124" customWidth="1"/>
    <col min="6905" max="6905" width="11.7109375" style="124" customWidth="1"/>
    <col min="6906" max="6906" width="13.140625" style="124" customWidth="1"/>
    <col min="6907" max="6907" width="8" style="124" customWidth="1"/>
    <col min="6908" max="6908" width="7.85546875" style="124" customWidth="1"/>
    <col min="6909" max="6912" width="15.85546875" style="124" customWidth="1"/>
    <col min="6913" max="6914" width="12.140625" style="124" customWidth="1"/>
    <col min="6915" max="6915" width="8.140625" style="124" customWidth="1"/>
    <col min="6916" max="6916" width="8.7109375" style="124" customWidth="1"/>
    <col min="6917" max="6918" width="12.140625" style="124" customWidth="1"/>
    <col min="6919" max="7149" width="9.140625" style="124"/>
    <col min="7150" max="7150" width="5.42578125" style="124" customWidth="1"/>
    <col min="7151" max="7151" width="10" style="124" customWidth="1"/>
    <col min="7152" max="7152" width="62.42578125" style="124" customWidth="1"/>
    <col min="7153" max="7153" width="9.28515625" style="124" customWidth="1"/>
    <col min="7154" max="7154" width="9.7109375" style="124" customWidth="1"/>
    <col min="7155" max="7155" width="11.42578125" style="124" customWidth="1"/>
    <col min="7156" max="7156" width="13.85546875" style="124" customWidth="1"/>
    <col min="7157" max="7157" width="10.85546875" style="124" customWidth="1"/>
    <col min="7158" max="7158" width="13.28515625" style="124" customWidth="1"/>
    <col min="7159" max="7159" width="8.42578125" style="124" customWidth="1"/>
    <col min="7160" max="7160" width="8.7109375" style="124" customWidth="1"/>
    <col min="7161" max="7161" width="11.7109375" style="124" customWidth="1"/>
    <col min="7162" max="7162" width="13.140625" style="124" customWidth="1"/>
    <col min="7163" max="7163" width="8" style="124" customWidth="1"/>
    <col min="7164" max="7164" width="7.85546875" style="124" customWidth="1"/>
    <col min="7165" max="7168" width="15.85546875" style="124" customWidth="1"/>
    <col min="7169" max="7170" width="12.140625" style="124" customWidth="1"/>
    <col min="7171" max="7171" width="8.140625" style="124" customWidth="1"/>
    <col min="7172" max="7172" width="8.7109375" style="124" customWidth="1"/>
    <col min="7173" max="7174" width="12.140625" style="124" customWidth="1"/>
    <col min="7175" max="7405" width="9.140625" style="124"/>
    <col min="7406" max="7406" width="5.42578125" style="124" customWidth="1"/>
    <col min="7407" max="7407" width="10" style="124" customWidth="1"/>
    <col min="7408" max="7408" width="62.42578125" style="124" customWidth="1"/>
    <col min="7409" max="7409" width="9.28515625" style="124" customWidth="1"/>
    <col min="7410" max="7410" width="9.7109375" style="124" customWidth="1"/>
    <col min="7411" max="7411" width="11.42578125" style="124" customWidth="1"/>
    <col min="7412" max="7412" width="13.85546875" style="124" customWidth="1"/>
    <col min="7413" max="7413" width="10.85546875" style="124" customWidth="1"/>
    <col min="7414" max="7414" width="13.28515625" style="124" customWidth="1"/>
    <col min="7415" max="7415" width="8.42578125" style="124" customWidth="1"/>
    <col min="7416" max="7416" width="8.7109375" style="124" customWidth="1"/>
    <col min="7417" max="7417" width="11.7109375" style="124" customWidth="1"/>
    <col min="7418" max="7418" width="13.140625" style="124" customWidth="1"/>
    <col min="7419" max="7419" width="8" style="124" customWidth="1"/>
    <col min="7420" max="7420" width="7.85546875" style="124" customWidth="1"/>
    <col min="7421" max="7424" width="15.85546875" style="124" customWidth="1"/>
    <col min="7425" max="7426" width="12.140625" style="124" customWidth="1"/>
    <col min="7427" max="7427" width="8.140625" style="124" customWidth="1"/>
    <col min="7428" max="7428" width="8.7109375" style="124" customWidth="1"/>
    <col min="7429" max="7430" width="12.140625" style="124" customWidth="1"/>
    <col min="7431" max="7661" width="9.140625" style="124"/>
    <col min="7662" max="7662" width="5.42578125" style="124" customWidth="1"/>
    <col min="7663" max="7663" width="10" style="124" customWidth="1"/>
    <col min="7664" max="7664" width="62.42578125" style="124" customWidth="1"/>
    <col min="7665" max="7665" width="9.28515625" style="124" customWidth="1"/>
    <col min="7666" max="7666" width="9.7109375" style="124" customWidth="1"/>
    <col min="7667" max="7667" width="11.42578125" style="124" customWidth="1"/>
    <col min="7668" max="7668" width="13.85546875" style="124" customWidth="1"/>
    <col min="7669" max="7669" width="10.85546875" style="124" customWidth="1"/>
    <col min="7670" max="7670" width="13.28515625" style="124" customWidth="1"/>
    <col min="7671" max="7671" width="8.42578125" style="124" customWidth="1"/>
    <col min="7672" max="7672" width="8.7109375" style="124" customWidth="1"/>
    <col min="7673" max="7673" width="11.7109375" style="124" customWidth="1"/>
    <col min="7674" max="7674" width="13.140625" style="124" customWidth="1"/>
    <col min="7675" max="7675" width="8" style="124" customWidth="1"/>
    <col min="7676" max="7676" width="7.85546875" style="124" customWidth="1"/>
    <col min="7677" max="7680" width="15.85546875" style="124" customWidth="1"/>
    <col min="7681" max="7682" width="12.140625" style="124" customWidth="1"/>
    <col min="7683" max="7683" width="8.140625" style="124" customWidth="1"/>
    <col min="7684" max="7684" width="8.7109375" style="124" customWidth="1"/>
    <col min="7685" max="7686" width="12.140625" style="124" customWidth="1"/>
    <col min="7687" max="7917" width="9.140625" style="124"/>
    <col min="7918" max="7918" width="5.42578125" style="124" customWidth="1"/>
    <col min="7919" max="7919" width="10" style="124" customWidth="1"/>
    <col min="7920" max="7920" width="62.42578125" style="124" customWidth="1"/>
    <col min="7921" max="7921" width="9.28515625" style="124" customWidth="1"/>
    <col min="7922" max="7922" width="9.7109375" style="124" customWidth="1"/>
    <col min="7923" max="7923" width="11.42578125" style="124" customWidth="1"/>
    <col min="7924" max="7924" width="13.85546875" style="124" customWidth="1"/>
    <col min="7925" max="7925" width="10.85546875" style="124" customWidth="1"/>
    <col min="7926" max="7926" width="13.28515625" style="124" customWidth="1"/>
    <col min="7927" max="7927" width="8.42578125" style="124" customWidth="1"/>
    <col min="7928" max="7928" width="8.7109375" style="124" customWidth="1"/>
    <col min="7929" max="7929" width="11.7109375" style="124" customWidth="1"/>
    <col min="7930" max="7930" width="13.140625" style="124" customWidth="1"/>
    <col min="7931" max="7931" width="8" style="124" customWidth="1"/>
    <col min="7932" max="7932" width="7.85546875" style="124" customWidth="1"/>
    <col min="7933" max="7936" width="15.85546875" style="124" customWidth="1"/>
    <col min="7937" max="7938" width="12.140625" style="124" customWidth="1"/>
    <col min="7939" max="7939" width="8.140625" style="124" customWidth="1"/>
    <col min="7940" max="7940" width="8.7109375" style="124" customWidth="1"/>
    <col min="7941" max="7942" width="12.140625" style="124" customWidth="1"/>
    <col min="7943" max="8173" width="9.140625" style="124"/>
    <col min="8174" max="8174" width="5.42578125" style="124" customWidth="1"/>
    <col min="8175" max="8175" width="10" style="124" customWidth="1"/>
    <col min="8176" max="8176" width="62.42578125" style="124" customWidth="1"/>
    <col min="8177" max="8177" width="9.28515625" style="124" customWidth="1"/>
    <col min="8178" max="8178" width="9.7109375" style="124" customWidth="1"/>
    <col min="8179" max="8179" width="11.42578125" style="124" customWidth="1"/>
    <col min="8180" max="8180" width="13.85546875" style="124" customWidth="1"/>
    <col min="8181" max="8181" width="10.85546875" style="124" customWidth="1"/>
    <col min="8182" max="8182" width="13.28515625" style="124" customWidth="1"/>
    <col min="8183" max="8183" width="8.42578125" style="124" customWidth="1"/>
    <col min="8184" max="8184" width="8.7109375" style="124" customWidth="1"/>
    <col min="8185" max="8185" width="11.7109375" style="124" customWidth="1"/>
    <col min="8186" max="8186" width="13.140625" style="124" customWidth="1"/>
    <col min="8187" max="8187" width="8" style="124" customWidth="1"/>
    <col min="8188" max="8188" width="7.85546875" style="124" customWidth="1"/>
    <col min="8189" max="8192" width="15.85546875" style="124" customWidth="1"/>
    <col min="8193" max="8194" width="12.140625" style="124" customWidth="1"/>
    <col min="8195" max="8195" width="8.140625" style="124" customWidth="1"/>
    <col min="8196" max="8196" width="8.7109375" style="124" customWidth="1"/>
    <col min="8197" max="8198" width="12.140625" style="124" customWidth="1"/>
    <col min="8199" max="8429" width="9.140625" style="124"/>
    <col min="8430" max="8430" width="5.42578125" style="124" customWidth="1"/>
    <col min="8431" max="8431" width="10" style="124" customWidth="1"/>
    <col min="8432" max="8432" width="62.42578125" style="124" customWidth="1"/>
    <col min="8433" max="8433" width="9.28515625" style="124" customWidth="1"/>
    <col min="8434" max="8434" width="9.7109375" style="124" customWidth="1"/>
    <col min="8435" max="8435" width="11.42578125" style="124" customWidth="1"/>
    <col min="8436" max="8436" width="13.85546875" style="124" customWidth="1"/>
    <col min="8437" max="8437" width="10.85546875" style="124" customWidth="1"/>
    <col min="8438" max="8438" width="13.28515625" style="124" customWidth="1"/>
    <col min="8439" max="8439" width="8.42578125" style="124" customWidth="1"/>
    <col min="8440" max="8440" width="8.7109375" style="124" customWidth="1"/>
    <col min="8441" max="8441" width="11.7109375" style="124" customWidth="1"/>
    <col min="8442" max="8442" width="13.140625" style="124" customWidth="1"/>
    <col min="8443" max="8443" width="8" style="124" customWidth="1"/>
    <col min="8444" max="8444" width="7.85546875" style="124" customWidth="1"/>
    <col min="8445" max="8448" width="15.85546875" style="124" customWidth="1"/>
    <col min="8449" max="8450" width="12.140625" style="124" customWidth="1"/>
    <col min="8451" max="8451" width="8.140625" style="124" customWidth="1"/>
    <col min="8452" max="8452" width="8.7109375" style="124" customWidth="1"/>
    <col min="8453" max="8454" width="12.140625" style="124" customWidth="1"/>
    <col min="8455" max="8685" width="9.140625" style="124"/>
    <col min="8686" max="8686" width="5.42578125" style="124" customWidth="1"/>
    <col min="8687" max="8687" width="10" style="124" customWidth="1"/>
    <col min="8688" max="8688" width="62.42578125" style="124" customWidth="1"/>
    <col min="8689" max="8689" width="9.28515625" style="124" customWidth="1"/>
    <col min="8690" max="8690" width="9.7109375" style="124" customWidth="1"/>
    <col min="8691" max="8691" width="11.42578125" style="124" customWidth="1"/>
    <col min="8692" max="8692" width="13.85546875" style="124" customWidth="1"/>
    <col min="8693" max="8693" width="10.85546875" style="124" customWidth="1"/>
    <col min="8694" max="8694" width="13.28515625" style="124" customWidth="1"/>
    <col min="8695" max="8695" width="8.42578125" style="124" customWidth="1"/>
    <col min="8696" max="8696" width="8.7109375" style="124" customWidth="1"/>
    <col min="8697" max="8697" width="11.7109375" style="124" customWidth="1"/>
    <col min="8698" max="8698" width="13.140625" style="124" customWidth="1"/>
    <col min="8699" max="8699" width="8" style="124" customWidth="1"/>
    <col min="8700" max="8700" width="7.85546875" style="124" customWidth="1"/>
    <col min="8701" max="8704" width="15.85546875" style="124" customWidth="1"/>
    <col min="8705" max="8706" width="12.140625" style="124" customWidth="1"/>
    <col min="8707" max="8707" width="8.140625" style="124" customWidth="1"/>
    <col min="8708" max="8708" width="8.7109375" style="124" customWidth="1"/>
    <col min="8709" max="8710" width="12.140625" style="124" customWidth="1"/>
    <col min="8711" max="8941" width="9.140625" style="124"/>
    <col min="8942" max="8942" width="5.42578125" style="124" customWidth="1"/>
    <col min="8943" max="8943" width="10" style="124" customWidth="1"/>
    <col min="8944" max="8944" width="62.42578125" style="124" customWidth="1"/>
    <col min="8945" max="8945" width="9.28515625" style="124" customWidth="1"/>
    <col min="8946" max="8946" width="9.7109375" style="124" customWidth="1"/>
    <col min="8947" max="8947" width="11.42578125" style="124" customWidth="1"/>
    <col min="8948" max="8948" width="13.85546875" style="124" customWidth="1"/>
    <col min="8949" max="8949" width="10.85546875" style="124" customWidth="1"/>
    <col min="8950" max="8950" width="13.28515625" style="124" customWidth="1"/>
    <col min="8951" max="8951" width="8.42578125" style="124" customWidth="1"/>
    <col min="8952" max="8952" width="8.7109375" style="124" customWidth="1"/>
    <col min="8953" max="8953" width="11.7109375" style="124" customWidth="1"/>
    <col min="8954" max="8954" width="13.140625" style="124" customWidth="1"/>
    <col min="8955" max="8955" width="8" style="124" customWidth="1"/>
    <col min="8956" max="8956" width="7.85546875" style="124" customWidth="1"/>
    <col min="8957" max="8960" width="15.85546875" style="124" customWidth="1"/>
    <col min="8961" max="8962" width="12.140625" style="124" customWidth="1"/>
    <col min="8963" max="8963" width="8.140625" style="124" customWidth="1"/>
    <col min="8964" max="8964" width="8.7109375" style="124" customWidth="1"/>
    <col min="8965" max="8966" width="12.140625" style="124" customWidth="1"/>
    <col min="8967" max="9197" width="9.140625" style="124"/>
    <col min="9198" max="9198" width="5.42578125" style="124" customWidth="1"/>
    <col min="9199" max="9199" width="10" style="124" customWidth="1"/>
    <col min="9200" max="9200" width="62.42578125" style="124" customWidth="1"/>
    <col min="9201" max="9201" width="9.28515625" style="124" customWidth="1"/>
    <col min="9202" max="9202" width="9.7109375" style="124" customWidth="1"/>
    <col min="9203" max="9203" width="11.42578125" style="124" customWidth="1"/>
    <col min="9204" max="9204" width="13.85546875" style="124" customWidth="1"/>
    <col min="9205" max="9205" width="10.85546875" style="124" customWidth="1"/>
    <col min="9206" max="9206" width="13.28515625" style="124" customWidth="1"/>
    <col min="9207" max="9207" width="8.42578125" style="124" customWidth="1"/>
    <col min="9208" max="9208" width="8.7109375" style="124" customWidth="1"/>
    <col min="9209" max="9209" width="11.7109375" style="124" customWidth="1"/>
    <col min="9210" max="9210" width="13.140625" style="124" customWidth="1"/>
    <col min="9211" max="9211" width="8" style="124" customWidth="1"/>
    <col min="9212" max="9212" width="7.85546875" style="124" customWidth="1"/>
    <col min="9213" max="9216" width="15.85546875" style="124" customWidth="1"/>
    <col min="9217" max="9218" width="12.140625" style="124" customWidth="1"/>
    <col min="9219" max="9219" width="8.140625" style="124" customWidth="1"/>
    <col min="9220" max="9220" width="8.7109375" style="124" customWidth="1"/>
    <col min="9221" max="9222" width="12.140625" style="124" customWidth="1"/>
    <col min="9223" max="9453" width="9.140625" style="124"/>
    <col min="9454" max="9454" width="5.42578125" style="124" customWidth="1"/>
    <col min="9455" max="9455" width="10" style="124" customWidth="1"/>
    <col min="9456" max="9456" width="62.42578125" style="124" customWidth="1"/>
    <col min="9457" max="9457" width="9.28515625" style="124" customWidth="1"/>
    <col min="9458" max="9458" width="9.7109375" style="124" customWidth="1"/>
    <col min="9459" max="9459" width="11.42578125" style="124" customWidth="1"/>
    <col min="9460" max="9460" width="13.85546875" style="124" customWidth="1"/>
    <col min="9461" max="9461" width="10.85546875" style="124" customWidth="1"/>
    <col min="9462" max="9462" width="13.28515625" style="124" customWidth="1"/>
    <col min="9463" max="9463" width="8.42578125" style="124" customWidth="1"/>
    <col min="9464" max="9464" width="8.7109375" style="124" customWidth="1"/>
    <col min="9465" max="9465" width="11.7109375" style="124" customWidth="1"/>
    <col min="9466" max="9466" width="13.140625" style="124" customWidth="1"/>
    <col min="9467" max="9467" width="8" style="124" customWidth="1"/>
    <col min="9468" max="9468" width="7.85546875" style="124" customWidth="1"/>
    <col min="9469" max="9472" width="15.85546875" style="124" customWidth="1"/>
    <col min="9473" max="9474" width="12.140625" style="124" customWidth="1"/>
    <col min="9475" max="9475" width="8.140625" style="124" customWidth="1"/>
    <col min="9476" max="9476" width="8.7109375" style="124" customWidth="1"/>
    <col min="9477" max="9478" width="12.140625" style="124" customWidth="1"/>
    <col min="9479" max="9709" width="9.140625" style="124"/>
    <col min="9710" max="9710" width="5.42578125" style="124" customWidth="1"/>
    <col min="9711" max="9711" width="10" style="124" customWidth="1"/>
    <col min="9712" max="9712" width="62.42578125" style="124" customWidth="1"/>
    <col min="9713" max="9713" width="9.28515625" style="124" customWidth="1"/>
    <col min="9714" max="9714" width="9.7109375" style="124" customWidth="1"/>
    <col min="9715" max="9715" width="11.42578125" style="124" customWidth="1"/>
    <col min="9716" max="9716" width="13.85546875" style="124" customWidth="1"/>
    <col min="9717" max="9717" width="10.85546875" style="124" customWidth="1"/>
    <col min="9718" max="9718" width="13.28515625" style="124" customWidth="1"/>
    <col min="9719" max="9719" width="8.42578125" style="124" customWidth="1"/>
    <col min="9720" max="9720" width="8.7109375" style="124" customWidth="1"/>
    <col min="9721" max="9721" width="11.7109375" style="124" customWidth="1"/>
    <col min="9722" max="9722" width="13.140625" style="124" customWidth="1"/>
    <col min="9723" max="9723" width="8" style="124" customWidth="1"/>
    <col min="9724" max="9724" width="7.85546875" style="124" customWidth="1"/>
    <col min="9725" max="9728" width="15.85546875" style="124" customWidth="1"/>
    <col min="9729" max="9730" width="12.140625" style="124" customWidth="1"/>
    <col min="9731" max="9731" width="8.140625" style="124" customWidth="1"/>
    <col min="9732" max="9732" width="8.7109375" style="124" customWidth="1"/>
    <col min="9733" max="9734" width="12.140625" style="124" customWidth="1"/>
    <col min="9735" max="9965" width="9.140625" style="124"/>
    <col min="9966" max="9966" width="5.42578125" style="124" customWidth="1"/>
    <col min="9967" max="9967" width="10" style="124" customWidth="1"/>
    <col min="9968" max="9968" width="62.42578125" style="124" customWidth="1"/>
    <col min="9969" max="9969" width="9.28515625" style="124" customWidth="1"/>
    <col min="9970" max="9970" width="9.7109375" style="124" customWidth="1"/>
    <col min="9971" max="9971" width="11.42578125" style="124" customWidth="1"/>
    <col min="9972" max="9972" width="13.85546875" style="124" customWidth="1"/>
    <col min="9973" max="9973" width="10.85546875" style="124" customWidth="1"/>
    <col min="9974" max="9974" width="13.28515625" style="124" customWidth="1"/>
    <col min="9975" max="9975" width="8.42578125" style="124" customWidth="1"/>
    <col min="9976" max="9976" width="8.7109375" style="124" customWidth="1"/>
    <col min="9977" max="9977" width="11.7109375" style="124" customWidth="1"/>
    <col min="9978" max="9978" width="13.140625" style="124" customWidth="1"/>
    <col min="9979" max="9979" width="8" style="124" customWidth="1"/>
    <col min="9980" max="9980" width="7.85546875" style="124" customWidth="1"/>
    <col min="9981" max="9984" width="15.85546875" style="124" customWidth="1"/>
    <col min="9985" max="9986" width="12.140625" style="124" customWidth="1"/>
    <col min="9987" max="9987" width="8.140625" style="124" customWidth="1"/>
    <col min="9988" max="9988" width="8.7109375" style="124" customWidth="1"/>
    <col min="9989" max="9990" width="12.140625" style="124" customWidth="1"/>
    <col min="9991" max="10221" width="9.140625" style="124"/>
    <col min="10222" max="10222" width="5.42578125" style="124" customWidth="1"/>
    <col min="10223" max="10223" width="10" style="124" customWidth="1"/>
    <col min="10224" max="10224" width="62.42578125" style="124" customWidth="1"/>
    <col min="10225" max="10225" width="9.28515625" style="124" customWidth="1"/>
    <col min="10226" max="10226" width="9.7109375" style="124" customWidth="1"/>
    <col min="10227" max="10227" width="11.42578125" style="124" customWidth="1"/>
    <col min="10228" max="10228" width="13.85546875" style="124" customWidth="1"/>
    <col min="10229" max="10229" width="10.85546875" style="124" customWidth="1"/>
    <col min="10230" max="10230" width="13.28515625" style="124" customWidth="1"/>
    <col min="10231" max="10231" width="8.42578125" style="124" customWidth="1"/>
    <col min="10232" max="10232" width="8.7109375" style="124" customWidth="1"/>
    <col min="10233" max="10233" width="11.7109375" style="124" customWidth="1"/>
    <col min="10234" max="10234" width="13.140625" style="124" customWidth="1"/>
    <col min="10235" max="10235" width="8" style="124" customWidth="1"/>
    <col min="10236" max="10236" width="7.85546875" style="124" customWidth="1"/>
    <col min="10237" max="10240" width="15.85546875" style="124" customWidth="1"/>
    <col min="10241" max="10242" width="12.140625" style="124" customWidth="1"/>
    <col min="10243" max="10243" width="8.140625" style="124" customWidth="1"/>
    <col min="10244" max="10244" width="8.7109375" style="124" customWidth="1"/>
    <col min="10245" max="10246" width="12.140625" style="124" customWidth="1"/>
    <col min="10247" max="10477" width="9.140625" style="124"/>
    <col min="10478" max="10478" width="5.42578125" style="124" customWidth="1"/>
    <col min="10479" max="10479" width="10" style="124" customWidth="1"/>
    <col min="10480" max="10480" width="62.42578125" style="124" customWidth="1"/>
    <col min="10481" max="10481" width="9.28515625" style="124" customWidth="1"/>
    <col min="10482" max="10482" width="9.7109375" style="124" customWidth="1"/>
    <col min="10483" max="10483" width="11.42578125" style="124" customWidth="1"/>
    <col min="10484" max="10484" width="13.85546875" style="124" customWidth="1"/>
    <col min="10485" max="10485" width="10.85546875" style="124" customWidth="1"/>
    <col min="10486" max="10486" width="13.28515625" style="124" customWidth="1"/>
    <col min="10487" max="10487" width="8.42578125" style="124" customWidth="1"/>
    <col min="10488" max="10488" width="8.7109375" style="124" customWidth="1"/>
    <col min="10489" max="10489" width="11.7109375" style="124" customWidth="1"/>
    <col min="10490" max="10490" width="13.140625" style="124" customWidth="1"/>
    <col min="10491" max="10491" width="8" style="124" customWidth="1"/>
    <col min="10492" max="10492" width="7.85546875" style="124" customWidth="1"/>
    <col min="10493" max="10496" width="15.85546875" style="124" customWidth="1"/>
    <col min="10497" max="10498" width="12.140625" style="124" customWidth="1"/>
    <col min="10499" max="10499" width="8.140625" style="124" customWidth="1"/>
    <col min="10500" max="10500" width="8.7109375" style="124" customWidth="1"/>
    <col min="10501" max="10502" width="12.140625" style="124" customWidth="1"/>
    <col min="10503" max="10733" width="9.140625" style="124"/>
    <col min="10734" max="10734" width="5.42578125" style="124" customWidth="1"/>
    <col min="10735" max="10735" width="10" style="124" customWidth="1"/>
    <col min="10736" max="10736" width="62.42578125" style="124" customWidth="1"/>
    <col min="10737" max="10737" width="9.28515625" style="124" customWidth="1"/>
    <col min="10738" max="10738" width="9.7109375" style="124" customWidth="1"/>
    <col min="10739" max="10739" width="11.42578125" style="124" customWidth="1"/>
    <col min="10740" max="10740" width="13.85546875" style="124" customWidth="1"/>
    <col min="10741" max="10741" width="10.85546875" style="124" customWidth="1"/>
    <col min="10742" max="10742" width="13.28515625" style="124" customWidth="1"/>
    <col min="10743" max="10743" width="8.42578125" style="124" customWidth="1"/>
    <col min="10744" max="10744" width="8.7109375" style="124" customWidth="1"/>
    <col min="10745" max="10745" width="11.7109375" style="124" customWidth="1"/>
    <col min="10746" max="10746" width="13.140625" style="124" customWidth="1"/>
    <col min="10747" max="10747" width="8" style="124" customWidth="1"/>
    <col min="10748" max="10748" width="7.85546875" style="124" customWidth="1"/>
    <col min="10749" max="10752" width="15.85546875" style="124" customWidth="1"/>
    <col min="10753" max="10754" width="12.140625" style="124" customWidth="1"/>
    <col min="10755" max="10755" width="8.140625" style="124" customWidth="1"/>
    <col min="10756" max="10756" width="8.7109375" style="124" customWidth="1"/>
    <col min="10757" max="10758" width="12.140625" style="124" customWidth="1"/>
    <col min="10759" max="10989" width="9.140625" style="124"/>
    <col min="10990" max="10990" width="5.42578125" style="124" customWidth="1"/>
    <col min="10991" max="10991" width="10" style="124" customWidth="1"/>
    <col min="10992" max="10992" width="62.42578125" style="124" customWidth="1"/>
    <col min="10993" max="10993" width="9.28515625" style="124" customWidth="1"/>
    <col min="10994" max="10994" width="9.7109375" style="124" customWidth="1"/>
    <col min="10995" max="10995" width="11.42578125" style="124" customWidth="1"/>
    <col min="10996" max="10996" width="13.85546875" style="124" customWidth="1"/>
    <col min="10997" max="10997" width="10.85546875" style="124" customWidth="1"/>
    <col min="10998" max="10998" width="13.28515625" style="124" customWidth="1"/>
    <col min="10999" max="10999" width="8.42578125" style="124" customWidth="1"/>
    <col min="11000" max="11000" width="8.7109375" style="124" customWidth="1"/>
    <col min="11001" max="11001" width="11.7109375" style="124" customWidth="1"/>
    <col min="11002" max="11002" width="13.140625" style="124" customWidth="1"/>
    <col min="11003" max="11003" width="8" style="124" customWidth="1"/>
    <col min="11004" max="11004" width="7.85546875" style="124" customWidth="1"/>
    <col min="11005" max="11008" width="15.85546875" style="124" customWidth="1"/>
    <col min="11009" max="11010" width="12.140625" style="124" customWidth="1"/>
    <col min="11011" max="11011" width="8.140625" style="124" customWidth="1"/>
    <col min="11012" max="11012" width="8.7109375" style="124" customWidth="1"/>
    <col min="11013" max="11014" width="12.140625" style="124" customWidth="1"/>
    <col min="11015" max="11245" width="9.140625" style="124"/>
    <col min="11246" max="11246" width="5.42578125" style="124" customWidth="1"/>
    <col min="11247" max="11247" width="10" style="124" customWidth="1"/>
    <col min="11248" max="11248" width="62.42578125" style="124" customWidth="1"/>
    <col min="11249" max="11249" width="9.28515625" style="124" customWidth="1"/>
    <col min="11250" max="11250" width="9.7109375" style="124" customWidth="1"/>
    <col min="11251" max="11251" width="11.42578125" style="124" customWidth="1"/>
    <col min="11252" max="11252" width="13.85546875" style="124" customWidth="1"/>
    <col min="11253" max="11253" width="10.85546875" style="124" customWidth="1"/>
    <col min="11254" max="11254" width="13.28515625" style="124" customWidth="1"/>
    <col min="11255" max="11255" width="8.42578125" style="124" customWidth="1"/>
    <col min="11256" max="11256" width="8.7109375" style="124" customWidth="1"/>
    <col min="11257" max="11257" width="11.7109375" style="124" customWidth="1"/>
    <col min="11258" max="11258" width="13.140625" style="124" customWidth="1"/>
    <col min="11259" max="11259" width="8" style="124" customWidth="1"/>
    <col min="11260" max="11260" width="7.85546875" style="124" customWidth="1"/>
    <col min="11261" max="11264" width="15.85546875" style="124" customWidth="1"/>
    <col min="11265" max="11266" width="12.140625" style="124" customWidth="1"/>
    <col min="11267" max="11267" width="8.140625" style="124" customWidth="1"/>
    <col min="11268" max="11268" width="8.7109375" style="124" customWidth="1"/>
    <col min="11269" max="11270" width="12.140625" style="124" customWidth="1"/>
    <col min="11271" max="11501" width="9.140625" style="124"/>
    <col min="11502" max="11502" width="5.42578125" style="124" customWidth="1"/>
    <col min="11503" max="11503" width="10" style="124" customWidth="1"/>
    <col min="11504" max="11504" width="62.42578125" style="124" customWidth="1"/>
    <col min="11505" max="11505" width="9.28515625" style="124" customWidth="1"/>
    <col min="11506" max="11506" width="9.7109375" style="124" customWidth="1"/>
    <col min="11507" max="11507" width="11.42578125" style="124" customWidth="1"/>
    <col min="11508" max="11508" width="13.85546875" style="124" customWidth="1"/>
    <col min="11509" max="11509" width="10.85546875" style="124" customWidth="1"/>
    <col min="11510" max="11510" width="13.28515625" style="124" customWidth="1"/>
    <col min="11511" max="11511" width="8.42578125" style="124" customWidth="1"/>
    <col min="11512" max="11512" width="8.7109375" style="124" customWidth="1"/>
    <col min="11513" max="11513" width="11.7109375" style="124" customWidth="1"/>
    <col min="11514" max="11514" width="13.140625" style="124" customWidth="1"/>
    <col min="11515" max="11515" width="8" style="124" customWidth="1"/>
    <col min="11516" max="11516" width="7.85546875" style="124" customWidth="1"/>
    <col min="11517" max="11520" width="15.85546875" style="124" customWidth="1"/>
    <col min="11521" max="11522" width="12.140625" style="124" customWidth="1"/>
    <col min="11523" max="11523" width="8.140625" style="124" customWidth="1"/>
    <col min="11524" max="11524" width="8.7109375" style="124" customWidth="1"/>
    <col min="11525" max="11526" width="12.140625" style="124" customWidth="1"/>
    <col min="11527" max="11757" width="9.140625" style="124"/>
    <col min="11758" max="11758" width="5.42578125" style="124" customWidth="1"/>
    <col min="11759" max="11759" width="10" style="124" customWidth="1"/>
    <col min="11760" max="11760" width="62.42578125" style="124" customWidth="1"/>
    <col min="11761" max="11761" width="9.28515625" style="124" customWidth="1"/>
    <col min="11762" max="11762" width="9.7109375" style="124" customWidth="1"/>
    <col min="11763" max="11763" width="11.42578125" style="124" customWidth="1"/>
    <col min="11764" max="11764" width="13.85546875" style="124" customWidth="1"/>
    <col min="11765" max="11765" width="10.85546875" style="124" customWidth="1"/>
    <col min="11766" max="11766" width="13.28515625" style="124" customWidth="1"/>
    <col min="11767" max="11767" width="8.42578125" style="124" customWidth="1"/>
    <col min="11768" max="11768" width="8.7109375" style="124" customWidth="1"/>
    <col min="11769" max="11769" width="11.7109375" style="124" customWidth="1"/>
    <col min="11770" max="11770" width="13.140625" style="124" customWidth="1"/>
    <col min="11771" max="11771" width="8" style="124" customWidth="1"/>
    <col min="11772" max="11772" width="7.85546875" style="124" customWidth="1"/>
    <col min="11773" max="11776" width="15.85546875" style="124" customWidth="1"/>
    <col min="11777" max="11778" width="12.140625" style="124" customWidth="1"/>
    <col min="11779" max="11779" width="8.140625" style="124" customWidth="1"/>
    <col min="11780" max="11780" width="8.7109375" style="124" customWidth="1"/>
    <col min="11781" max="11782" width="12.140625" style="124" customWidth="1"/>
    <col min="11783" max="12013" width="9.140625" style="124"/>
    <col min="12014" max="12014" width="5.42578125" style="124" customWidth="1"/>
    <col min="12015" max="12015" width="10" style="124" customWidth="1"/>
    <col min="12016" max="12016" width="62.42578125" style="124" customWidth="1"/>
    <col min="12017" max="12017" width="9.28515625" style="124" customWidth="1"/>
    <col min="12018" max="12018" width="9.7109375" style="124" customWidth="1"/>
    <col min="12019" max="12019" width="11.42578125" style="124" customWidth="1"/>
    <col min="12020" max="12020" width="13.85546875" style="124" customWidth="1"/>
    <col min="12021" max="12021" width="10.85546875" style="124" customWidth="1"/>
    <col min="12022" max="12022" width="13.28515625" style="124" customWidth="1"/>
    <col min="12023" max="12023" width="8.42578125" style="124" customWidth="1"/>
    <col min="12024" max="12024" width="8.7109375" style="124" customWidth="1"/>
    <col min="12025" max="12025" width="11.7109375" style="124" customWidth="1"/>
    <col min="12026" max="12026" width="13.140625" style="124" customWidth="1"/>
    <col min="12027" max="12027" width="8" style="124" customWidth="1"/>
    <col min="12028" max="12028" width="7.85546875" style="124" customWidth="1"/>
    <col min="12029" max="12032" width="15.85546875" style="124" customWidth="1"/>
    <col min="12033" max="12034" width="12.140625" style="124" customWidth="1"/>
    <col min="12035" max="12035" width="8.140625" style="124" customWidth="1"/>
    <col min="12036" max="12036" width="8.7109375" style="124" customWidth="1"/>
    <col min="12037" max="12038" width="12.140625" style="124" customWidth="1"/>
    <col min="12039" max="12269" width="9.140625" style="124"/>
    <col min="12270" max="12270" width="5.42578125" style="124" customWidth="1"/>
    <col min="12271" max="12271" width="10" style="124" customWidth="1"/>
    <col min="12272" max="12272" width="62.42578125" style="124" customWidth="1"/>
    <col min="12273" max="12273" width="9.28515625" style="124" customWidth="1"/>
    <col min="12274" max="12274" width="9.7109375" style="124" customWidth="1"/>
    <col min="12275" max="12275" width="11.42578125" style="124" customWidth="1"/>
    <col min="12276" max="12276" width="13.85546875" style="124" customWidth="1"/>
    <col min="12277" max="12277" width="10.85546875" style="124" customWidth="1"/>
    <col min="12278" max="12278" width="13.28515625" style="124" customWidth="1"/>
    <col min="12279" max="12279" width="8.42578125" style="124" customWidth="1"/>
    <col min="12280" max="12280" width="8.7109375" style="124" customWidth="1"/>
    <col min="12281" max="12281" width="11.7109375" style="124" customWidth="1"/>
    <col min="12282" max="12282" width="13.140625" style="124" customWidth="1"/>
    <col min="12283" max="12283" width="8" style="124" customWidth="1"/>
    <col min="12284" max="12284" width="7.85546875" style="124" customWidth="1"/>
    <col min="12285" max="12288" width="15.85546875" style="124" customWidth="1"/>
    <col min="12289" max="12290" width="12.140625" style="124" customWidth="1"/>
    <col min="12291" max="12291" width="8.140625" style="124" customWidth="1"/>
    <col min="12292" max="12292" width="8.7109375" style="124" customWidth="1"/>
    <col min="12293" max="12294" width="12.140625" style="124" customWidth="1"/>
    <col min="12295" max="12525" width="9.140625" style="124"/>
    <col min="12526" max="12526" width="5.42578125" style="124" customWidth="1"/>
    <col min="12527" max="12527" width="10" style="124" customWidth="1"/>
    <col min="12528" max="12528" width="62.42578125" style="124" customWidth="1"/>
    <col min="12529" max="12529" width="9.28515625" style="124" customWidth="1"/>
    <col min="12530" max="12530" width="9.7109375" style="124" customWidth="1"/>
    <col min="12531" max="12531" width="11.42578125" style="124" customWidth="1"/>
    <col min="12532" max="12532" width="13.85546875" style="124" customWidth="1"/>
    <col min="12533" max="12533" width="10.85546875" style="124" customWidth="1"/>
    <col min="12534" max="12534" width="13.28515625" style="124" customWidth="1"/>
    <col min="12535" max="12535" width="8.42578125" style="124" customWidth="1"/>
    <col min="12536" max="12536" width="8.7109375" style="124" customWidth="1"/>
    <col min="12537" max="12537" width="11.7109375" style="124" customWidth="1"/>
    <col min="12538" max="12538" width="13.140625" style="124" customWidth="1"/>
    <col min="12539" max="12539" width="8" style="124" customWidth="1"/>
    <col min="12540" max="12540" width="7.85546875" style="124" customWidth="1"/>
    <col min="12541" max="12544" width="15.85546875" style="124" customWidth="1"/>
    <col min="12545" max="12546" width="12.140625" style="124" customWidth="1"/>
    <col min="12547" max="12547" width="8.140625" style="124" customWidth="1"/>
    <col min="12548" max="12548" width="8.7109375" style="124" customWidth="1"/>
    <col min="12549" max="12550" width="12.140625" style="124" customWidth="1"/>
    <col min="12551" max="12781" width="9.140625" style="124"/>
    <col min="12782" max="12782" width="5.42578125" style="124" customWidth="1"/>
    <col min="12783" max="12783" width="10" style="124" customWidth="1"/>
    <col min="12784" max="12784" width="62.42578125" style="124" customWidth="1"/>
    <col min="12785" max="12785" width="9.28515625" style="124" customWidth="1"/>
    <col min="12786" max="12786" width="9.7109375" style="124" customWidth="1"/>
    <col min="12787" max="12787" width="11.42578125" style="124" customWidth="1"/>
    <col min="12788" max="12788" width="13.85546875" style="124" customWidth="1"/>
    <col min="12789" max="12789" width="10.85546875" style="124" customWidth="1"/>
    <col min="12790" max="12790" width="13.28515625" style="124" customWidth="1"/>
    <col min="12791" max="12791" width="8.42578125" style="124" customWidth="1"/>
    <col min="12792" max="12792" width="8.7109375" style="124" customWidth="1"/>
    <col min="12793" max="12793" width="11.7109375" style="124" customWidth="1"/>
    <col min="12794" max="12794" width="13.140625" style="124" customWidth="1"/>
    <col min="12795" max="12795" width="8" style="124" customWidth="1"/>
    <col min="12796" max="12796" width="7.85546875" style="124" customWidth="1"/>
    <col min="12797" max="12800" width="15.85546875" style="124" customWidth="1"/>
    <col min="12801" max="12802" width="12.140625" style="124" customWidth="1"/>
    <col min="12803" max="12803" width="8.140625" style="124" customWidth="1"/>
    <col min="12804" max="12804" width="8.7109375" style="124" customWidth="1"/>
    <col min="12805" max="12806" width="12.140625" style="124" customWidth="1"/>
    <col min="12807" max="13037" width="9.140625" style="124"/>
    <col min="13038" max="13038" width="5.42578125" style="124" customWidth="1"/>
    <col min="13039" max="13039" width="10" style="124" customWidth="1"/>
    <col min="13040" max="13040" width="62.42578125" style="124" customWidth="1"/>
    <col min="13041" max="13041" width="9.28515625" style="124" customWidth="1"/>
    <col min="13042" max="13042" width="9.7109375" style="124" customWidth="1"/>
    <col min="13043" max="13043" width="11.42578125" style="124" customWidth="1"/>
    <col min="13044" max="13044" width="13.85546875" style="124" customWidth="1"/>
    <col min="13045" max="13045" width="10.85546875" style="124" customWidth="1"/>
    <col min="13046" max="13046" width="13.28515625" style="124" customWidth="1"/>
    <col min="13047" max="13047" width="8.42578125" style="124" customWidth="1"/>
    <col min="13048" max="13048" width="8.7109375" style="124" customWidth="1"/>
    <col min="13049" max="13049" width="11.7109375" style="124" customWidth="1"/>
    <col min="13050" max="13050" width="13.140625" style="124" customWidth="1"/>
    <col min="13051" max="13051" width="8" style="124" customWidth="1"/>
    <col min="13052" max="13052" width="7.85546875" style="124" customWidth="1"/>
    <col min="13053" max="13056" width="15.85546875" style="124" customWidth="1"/>
    <col min="13057" max="13058" width="12.140625" style="124" customWidth="1"/>
    <col min="13059" max="13059" width="8.140625" style="124" customWidth="1"/>
    <col min="13060" max="13060" width="8.7109375" style="124" customWidth="1"/>
    <col min="13061" max="13062" width="12.140625" style="124" customWidth="1"/>
    <col min="13063" max="13293" width="9.140625" style="124"/>
    <col min="13294" max="13294" width="5.42578125" style="124" customWidth="1"/>
    <col min="13295" max="13295" width="10" style="124" customWidth="1"/>
    <col min="13296" max="13296" width="62.42578125" style="124" customWidth="1"/>
    <col min="13297" max="13297" width="9.28515625" style="124" customWidth="1"/>
    <col min="13298" max="13298" width="9.7109375" style="124" customWidth="1"/>
    <col min="13299" max="13299" width="11.42578125" style="124" customWidth="1"/>
    <col min="13300" max="13300" width="13.85546875" style="124" customWidth="1"/>
    <col min="13301" max="13301" width="10.85546875" style="124" customWidth="1"/>
    <col min="13302" max="13302" width="13.28515625" style="124" customWidth="1"/>
    <col min="13303" max="13303" width="8.42578125" style="124" customWidth="1"/>
    <col min="13304" max="13304" width="8.7109375" style="124" customWidth="1"/>
    <col min="13305" max="13305" width="11.7109375" style="124" customWidth="1"/>
    <col min="13306" max="13306" width="13.140625" style="124" customWidth="1"/>
    <col min="13307" max="13307" width="8" style="124" customWidth="1"/>
    <col min="13308" max="13308" width="7.85546875" style="124" customWidth="1"/>
    <col min="13309" max="13312" width="15.85546875" style="124" customWidth="1"/>
    <col min="13313" max="13314" width="12.140625" style="124" customWidth="1"/>
    <col min="13315" max="13315" width="8.140625" style="124" customWidth="1"/>
    <col min="13316" max="13316" width="8.7109375" style="124" customWidth="1"/>
    <col min="13317" max="13318" width="12.140625" style="124" customWidth="1"/>
    <col min="13319" max="13549" width="9.140625" style="124"/>
    <col min="13550" max="13550" width="5.42578125" style="124" customWidth="1"/>
    <col min="13551" max="13551" width="10" style="124" customWidth="1"/>
    <col min="13552" max="13552" width="62.42578125" style="124" customWidth="1"/>
    <col min="13553" max="13553" width="9.28515625" style="124" customWidth="1"/>
    <col min="13554" max="13554" width="9.7109375" style="124" customWidth="1"/>
    <col min="13555" max="13555" width="11.42578125" style="124" customWidth="1"/>
    <col min="13556" max="13556" width="13.85546875" style="124" customWidth="1"/>
    <col min="13557" max="13557" width="10.85546875" style="124" customWidth="1"/>
    <col min="13558" max="13558" width="13.28515625" style="124" customWidth="1"/>
    <col min="13559" max="13559" width="8.42578125" style="124" customWidth="1"/>
    <col min="13560" max="13560" width="8.7109375" style="124" customWidth="1"/>
    <col min="13561" max="13561" width="11.7109375" style="124" customWidth="1"/>
    <col min="13562" max="13562" width="13.140625" style="124" customWidth="1"/>
    <col min="13563" max="13563" width="8" style="124" customWidth="1"/>
    <col min="13564" max="13564" width="7.85546875" style="124" customWidth="1"/>
    <col min="13565" max="13568" width="15.85546875" style="124" customWidth="1"/>
    <col min="13569" max="13570" width="12.140625" style="124" customWidth="1"/>
    <col min="13571" max="13571" width="8.140625" style="124" customWidth="1"/>
    <col min="13572" max="13572" width="8.7109375" style="124" customWidth="1"/>
    <col min="13573" max="13574" width="12.140625" style="124" customWidth="1"/>
    <col min="13575" max="13805" width="9.140625" style="124"/>
    <col min="13806" max="13806" width="5.42578125" style="124" customWidth="1"/>
    <col min="13807" max="13807" width="10" style="124" customWidth="1"/>
    <col min="13808" max="13808" width="62.42578125" style="124" customWidth="1"/>
    <col min="13809" max="13809" width="9.28515625" style="124" customWidth="1"/>
    <col min="13810" max="13810" width="9.7109375" style="124" customWidth="1"/>
    <col min="13811" max="13811" width="11.42578125" style="124" customWidth="1"/>
    <col min="13812" max="13812" width="13.85546875" style="124" customWidth="1"/>
    <col min="13813" max="13813" width="10.85546875" style="124" customWidth="1"/>
    <col min="13814" max="13814" width="13.28515625" style="124" customWidth="1"/>
    <col min="13815" max="13815" width="8.42578125" style="124" customWidth="1"/>
    <col min="13816" max="13816" width="8.7109375" style="124" customWidth="1"/>
    <col min="13817" max="13817" width="11.7109375" style="124" customWidth="1"/>
    <col min="13818" max="13818" width="13.140625" style="124" customWidth="1"/>
    <col min="13819" max="13819" width="8" style="124" customWidth="1"/>
    <col min="13820" max="13820" width="7.85546875" style="124" customWidth="1"/>
    <col min="13821" max="13824" width="15.85546875" style="124" customWidth="1"/>
    <col min="13825" max="13826" width="12.140625" style="124" customWidth="1"/>
    <col min="13827" max="13827" width="8.140625" style="124" customWidth="1"/>
    <col min="13828" max="13828" width="8.7109375" style="124" customWidth="1"/>
    <col min="13829" max="13830" width="12.140625" style="124" customWidth="1"/>
    <col min="13831" max="14061" width="9.140625" style="124"/>
    <col min="14062" max="14062" width="5.42578125" style="124" customWidth="1"/>
    <col min="14063" max="14063" width="10" style="124" customWidth="1"/>
    <col min="14064" max="14064" width="62.42578125" style="124" customWidth="1"/>
    <col min="14065" max="14065" width="9.28515625" style="124" customWidth="1"/>
    <col min="14066" max="14066" width="9.7109375" style="124" customWidth="1"/>
    <col min="14067" max="14067" width="11.42578125" style="124" customWidth="1"/>
    <col min="14068" max="14068" width="13.85546875" style="124" customWidth="1"/>
    <col min="14069" max="14069" width="10.85546875" style="124" customWidth="1"/>
    <col min="14070" max="14070" width="13.28515625" style="124" customWidth="1"/>
    <col min="14071" max="14071" width="8.42578125" style="124" customWidth="1"/>
    <col min="14072" max="14072" width="8.7109375" style="124" customWidth="1"/>
    <col min="14073" max="14073" width="11.7109375" style="124" customWidth="1"/>
    <col min="14074" max="14074" width="13.140625" style="124" customWidth="1"/>
    <col min="14075" max="14075" width="8" style="124" customWidth="1"/>
    <col min="14076" max="14076" width="7.85546875" style="124" customWidth="1"/>
    <col min="14077" max="14080" width="15.85546875" style="124" customWidth="1"/>
    <col min="14081" max="14082" width="12.140625" style="124" customWidth="1"/>
    <col min="14083" max="14083" width="8.140625" style="124" customWidth="1"/>
    <col min="14084" max="14084" width="8.7109375" style="124" customWidth="1"/>
    <col min="14085" max="14086" width="12.140625" style="124" customWidth="1"/>
    <col min="14087" max="14317" width="9.140625" style="124"/>
    <col min="14318" max="14318" width="5.42578125" style="124" customWidth="1"/>
    <col min="14319" max="14319" width="10" style="124" customWidth="1"/>
    <col min="14320" max="14320" width="62.42578125" style="124" customWidth="1"/>
    <col min="14321" max="14321" width="9.28515625" style="124" customWidth="1"/>
    <col min="14322" max="14322" width="9.7109375" style="124" customWidth="1"/>
    <col min="14323" max="14323" width="11.42578125" style="124" customWidth="1"/>
    <col min="14324" max="14324" width="13.85546875" style="124" customWidth="1"/>
    <col min="14325" max="14325" width="10.85546875" style="124" customWidth="1"/>
    <col min="14326" max="14326" width="13.28515625" style="124" customWidth="1"/>
    <col min="14327" max="14327" width="8.42578125" style="124" customWidth="1"/>
    <col min="14328" max="14328" width="8.7109375" style="124" customWidth="1"/>
    <col min="14329" max="14329" width="11.7109375" style="124" customWidth="1"/>
    <col min="14330" max="14330" width="13.140625" style="124" customWidth="1"/>
    <col min="14331" max="14331" width="8" style="124" customWidth="1"/>
    <col min="14332" max="14332" width="7.85546875" style="124" customWidth="1"/>
    <col min="14333" max="14336" width="15.85546875" style="124" customWidth="1"/>
    <col min="14337" max="14338" width="12.140625" style="124" customWidth="1"/>
    <col min="14339" max="14339" width="8.140625" style="124" customWidth="1"/>
    <col min="14340" max="14340" width="8.7109375" style="124" customWidth="1"/>
    <col min="14341" max="14342" width="12.140625" style="124" customWidth="1"/>
    <col min="14343" max="14573" width="9.140625" style="124"/>
    <col min="14574" max="14574" width="5.42578125" style="124" customWidth="1"/>
    <col min="14575" max="14575" width="10" style="124" customWidth="1"/>
    <col min="14576" max="14576" width="62.42578125" style="124" customWidth="1"/>
    <col min="14577" max="14577" width="9.28515625" style="124" customWidth="1"/>
    <col min="14578" max="14578" width="9.7109375" style="124" customWidth="1"/>
    <col min="14579" max="14579" width="11.42578125" style="124" customWidth="1"/>
    <col min="14580" max="14580" width="13.85546875" style="124" customWidth="1"/>
    <col min="14581" max="14581" width="10.85546875" style="124" customWidth="1"/>
    <col min="14582" max="14582" width="13.28515625" style="124" customWidth="1"/>
    <col min="14583" max="14583" width="8.42578125" style="124" customWidth="1"/>
    <col min="14584" max="14584" width="8.7109375" style="124" customWidth="1"/>
    <col min="14585" max="14585" width="11.7109375" style="124" customWidth="1"/>
    <col min="14586" max="14586" width="13.140625" style="124" customWidth="1"/>
    <col min="14587" max="14587" width="8" style="124" customWidth="1"/>
    <col min="14588" max="14588" width="7.85546875" style="124" customWidth="1"/>
    <col min="14589" max="14592" width="15.85546875" style="124" customWidth="1"/>
    <col min="14593" max="14594" width="12.140625" style="124" customWidth="1"/>
    <col min="14595" max="14595" width="8.140625" style="124" customWidth="1"/>
    <col min="14596" max="14596" width="8.7109375" style="124" customWidth="1"/>
    <col min="14597" max="14598" width="12.140625" style="124" customWidth="1"/>
    <col min="14599" max="14829" width="9.140625" style="124"/>
    <col min="14830" max="14830" width="5.42578125" style="124" customWidth="1"/>
    <col min="14831" max="14831" width="10" style="124" customWidth="1"/>
    <col min="14832" max="14832" width="62.42578125" style="124" customWidth="1"/>
    <col min="14833" max="14833" width="9.28515625" style="124" customWidth="1"/>
    <col min="14834" max="14834" width="9.7109375" style="124" customWidth="1"/>
    <col min="14835" max="14835" width="11.42578125" style="124" customWidth="1"/>
    <col min="14836" max="14836" width="13.85546875" style="124" customWidth="1"/>
    <col min="14837" max="14837" width="10.85546875" style="124" customWidth="1"/>
    <col min="14838" max="14838" width="13.28515625" style="124" customWidth="1"/>
    <col min="14839" max="14839" width="8.42578125" style="124" customWidth="1"/>
    <col min="14840" max="14840" width="8.7109375" style="124" customWidth="1"/>
    <col min="14841" max="14841" width="11.7109375" style="124" customWidth="1"/>
    <col min="14842" max="14842" width="13.140625" style="124" customWidth="1"/>
    <col min="14843" max="14843" width="8" style="124" customWidth="1"/>
    <col min="14844" max="14844" width="7.85546875" style="124" customWidth="1"/>
    <col min="14845" max="14848" width="15.85546875" style="124" customWidth="1"/>
    <col min="14849" max="14850" width="12.140625" style="124" customWidth="1"/>
    <col min="14851" max="14851" width="8.140625" style="124" customWidth="1"/>
    <col min="14852" max="14852" width="8.7109375" style="124" customWidth="1"/>
    <col min="14853" max="14854" width="12.140625" style="124" customWidth="1"/>
    <col min="14855" max="15085" width="9.140625" style="124"/>
    <col min="15086" max="15086" width="5.42578125" style="124" customWidth="1"/>
    <col min="15087" max="15087" width="10" style="124" customWidth="1"/>
    <col min="15088" max="15088" width="62.42578125" style="124" customWidth="1"/>
    <col min="15089" max="15089" width="9.28515625" style="124" customWidth="1"/>
    <col min="15090" max="15090" width="9.7109375" style="124" customWidth="1"/>
    <col min="15091" max="15091" width="11.42578125" style="124" customWidth="1"/>
    <col min="15092" max="15092" width="13.85546875" style="124" customWidth="1"/>
    <col min="15093" max="15093" width="10.85546875" style="124" customWidth="1"/>
    <col min="15094" max="15094" width="13.28515625" style="124" customWidth="1"/>
    <col min="15095" max="15095" width="8.42578125" style="124" customWidth="1"/>
    <col min="15096" max="15096" width="8.7109375" style="124" customWidth="1"/>
    <col min="15097" max="15097" width="11.7109375" style="124" customWidth="1"/>
    <col min="15098" max="15098" width="13.140625" style="124" customWidth="1"/>
    <col min="15099" max="15099" width="8" style="124" customWidth="1"/>
    <col min="15100" max="15100" width="7.85546875" style="124" customWidth="1"/>
    <col min="15101" max="15104" width="15.85546875" style="124" customWidth="1"/>
    <col min="15105" max="15106" width="12.140625" style="124" customWidth="1"/>
    <col min="15107" max="15107" width="8.140625" style="124" customWidth="1"/>
    <col min="15108" max="15108" width="8.7109375" style="124" customWidth="1"/>
    <col min="15109" max="15110" width="12.140625" style="124" customWidth="1"/>
    <col min="15111" max="15341" width="9.140625" style="124"/>
    <col min="15342" max="15342" width="5.42578125" style="124" customWidth="1"/>
    <col min="15343" max="15343" width="10" style="124" customWidth="1"/>
    <col min="15344" max="15344" width="62.42578125" style="124" customWidth="1"/>
    <col min="15345" max="15345" width="9.28515625" style="124" customWidth="1"/>
    <col min="15346" max="15346" width="9.7109375" style="124" customWidth="1"/>
    <col min="15347" max="15347" width="11.42578125" style="124" customWidth="1"/>
    <col min="15348" max="15348" width="13.85546875" style="124" customWidth="1"/>
    <col min="15349" max="15349" width="10.85546875" style="124" customWidth="1"/>
    <col min="15350" max="15350" width="13.28515625" style="124" customWidth="1"/>
    <col min="15351" max="15351" width="8.42578125" style="124" customWidth="1"/>
    <col min="15352" max="15352" width="8.7109375" style="124" customWidth="1"/>
    <col min="15353" max="15353" width="11.7109375" style="124" customWidth="1"/>
    <col min="15354" max="15354" width="13.140625" style="124" customWidth="1"/>
    <col min="15355" max="15355" width="8" style="124" customWidth="1"/>
    <col min="15356" max="15356" width="7.85546875" style="124" customWidth="1"/>
    <col min="15357" max="15360" width="15.85546875" style="124" customWidth="1"/>
    <col min="15361" max="15362" width="12.140625" style="124" customWidth="1"/>
    <col min="15363" max="15363" width="8.140625" style="124" customWidth="1"/>
    <col min="15364" max="15364" width="8.7109375" style="124" customWidth="1"/>
    <col min="15365" max="15366" width="12.140625" style="124" customWidth="1"/>
    <col min="15367" max="15597" width="9.140625" style="124"/>
    <col min="15598" max="15598" width="5.42578125" style="124" customWidth="1"/>
    <col min="15599" max="15599" width="10" style="124" customWidth="1"/>
    <col min="15600" max="15600" width="62.42578125" style="124" customWidth="1"/>
    <col min="15601" max="15601" width="9.28515625" style="124" customWidth="1"/>
    <col min="15602" max="15602" width="9.7109375" style="124" customWidth="1"/>
    <col min="15603" max="15603" width="11.42578125" style="124" customWidth="1"/>
    <col min="15604" max="15604" width="13.85546875" style="124" customWidth="1"/>
    <col min="15605" max="15605" width="10.85546875" style="124" customWidth="1"/>
    <col min="15606" max="15606" width="13.28515625" style="124" customWidth="1"/>
    <col min="15607" max="15607" width="8.42578125" style="124" customWidth="1"/>
    <col min="15608" max="15608" width="8.7109375" style="124" customWidth="1"/>
    <col min="15609" max="15609" width="11.7109375" style="124" customWidth="1"/>
    <col min="15610" max="15610" width="13.140625" style="124" customWidth="1"/>
    <col min="15611" max="15611" width="8" style="124" customWidth="1"/>
    <col min="15612" max="15612" width="7.85546875" style="124" customWidth="1"/>
    <col min="15613" max="15616" width="15.85546875" style="124" customWidth="1"/>
    <col min="15617" max="15618" width="12.140625" style="124" customWidth="1"/>
    <col min="15619" max="15619" width="8.140625" style="124" customWidth="1"/>
    <col min="15620" max="15620" width="8.7109375" style="124" customWidth="1"/>
    <col min="15621" max="15622" width="12.140625" style="124" customWidth="1"/>
    <col min="15623" max="15853" width="9.140625" style="124"/>
    <col min="15854" max="15854" width="5.42578125" style="124" customWidth="1"/>
    <col min="15855" max="15855" width="10" style="124" customWidth="1"/>
    <col min="15856" max="15856" width="62.42578125" style="124" customWidth="1"/>
    <col min="15857" max="15857" width="9.28515625" style="124" customWidth="1"/>
    <col min="15858" max="15858" width="9.7109375" style="124" customWidth="1"/>
    <col min="15859" max="15859" width="11.42578125" style="124" customWidth="1"/>
    <col min="15860" max="15860" width="13.85546875" style="124" customWidth="1"/>
    <col min="15861" max="15861" width="10.85546875" style="124" customWidth="1"/>
    <col min="15862" max="15862" width="13.28515625" style="124" customWidth="1"/>
    <col min="15863" max="15863" width="8.42578125" style="124" customWidth="1"/>
    <col min="15864" max="15864" width="8.7109375" style="124" customWidth="1"/>
    <col min="15865" max="15865" width="11.7109375" style="124" customWidth="1"/>
    <col min="15866" max="15866" width="13.140625" style="124" customWidth="1"/>
    <col min="15867" max="15867" width="8" style="124" customWidth="1"/>
    <col min="15868" max="15868" width="7.85546875" style="124" customWidth="1"/>
    <col min="15869" max="15872" width="15.85546875" style="124" customWidth="1"/>
    <col min="15873" max="15874" width="12.140625" style="124" customWidth="1"/>
    <col min="15875" max="15875" width="8.140625" style="124" customWidth="1"/>
    <col min="15876" max="15876" width="8.7109375" style="124" customWidth="1"/>
    <col min="15877" max="15878" width="12.140625" style="124" customWidth="1"/>
    <col min="15879" max="16109" width="9.140625" style="124"/>
    <col min="16110" max="16110" width="5.42578125" style="124" customWidth="1"/>
    <col min="16111" max="16111" width="10" style="124" customWidth="1"/>
    <col min="16112" max="16112" width="62.42578125" style="124" customWidth="1"/>
    <col min="16113" max="16113" width="9.28515625" style="124" customWidth="1"/>
    <col min="16114" max="16114" width="9.7109375" style="124" customWidth="1"/>
    <col min="16115" max="16115" width="11.42578125" style="124" customWidth="1"/>
    <col min="16116" max="16116" width="13.85546875" style="124" customWidth="1"/>
    <col min="16117" max="16117" width="10.85546875" style="124" customWidth="1"/>
    <col min="16118" max="16118" width="13.28515625" style="124" customWidth="1"/>
    <col min="16119" max="16119" width="8.42578125" style="124" customWidth="1"/>
    <col min="16120" max="16120" width="8.7109375" style="124" customWidth="1"/>
    <col min="16121" max="16121" width="11.7109375" style="124" customWidth="1"/>
    <col min="16122" max="16122" width="13.140625" style="124" customWidth="1"/>
    <col min="16123" max="16123" width="8" style="124" customWidth="1"/>
    <col min="16124" max="16124" width="7.85546875" style="124" customWidth="1"/>
    <col min="16125" max="16128" width="15.85546875" style="124" customWidth="1"/>
    <col min="16129" max="16130" width="12.140625" style="124" customWidth="1"/>
    <col min="16131" max="16131" width="8.140625" style="124" customWidth="1"/>
    <col min="16132" max="16132" width="8.7109375" style="124" customWidth="1"/>
    <col min="16133" max="16134" width="12.140625" style="124" customWidth="1"/>
    <col min="16135" max="16384" width="9.140625" style="124"/>
  </cols>
  <sheetData>
    <row r="1" spans="1:9" ht="54.75" customHeight="1">
      <c r="A1" s="325" t="s">
        <v>530</v>
      </c>
      <c r="B1" s="326"/>
      <c r="C1" s="326"/>
      <c r="D1" s="327"/>
      <c r="E1" s="327"/>
      <c r="F1" s="327"/>
      <c r="G1" s="327"/>
      <c r="H1" s="327"/>
      <c r="I1" s="327"/>
    </row>
    <row r="2" spans="1:9" ht="33.75" customHeight="1">
      <c r="B2" s="328" t="s">
        <v>531</v>
      </c>
      <c r="C2" s="329"/>
      <c r="D2" s="126"/>
      <c r="E2" s="126"/>
      <c r="F2" s="126"/>
      <c r="G2" s="126"/>
      <c r="H2" s="126"/>
      <c r="I2" s="126"/>
    </row>
    <row r="3" spans="1:9" ht="23.25" customHeight="1">
      <c r="B3" s="127" t="s">
        <v>532</v>
      </c>
      <c r="C3" s="128"/>
    </row>
    <row r="4" spans="1:9" ht="64.5" customHeight="1">
      <c r="A4" s="330" t="s">
        <v>492</v>
      </c>
      <c r="B4" s="332" t="s">
        <v>533</v>
      </c>
      <c r="C4" s="330" t="s">
        <v>534</v>
      </c>
      <c r="D4" s="335" t="s">
        <v>535</v>
      </c>
      <c r="E4" s="335"/>
      <c r="F4" s="335" t="s">
        <v>536</v>
      </c>
      <c r="G4" s="335"/>
      <c r="H4" s="336" t="s">
        <v>537</v>
      </c>
      <c r="I4" s="336"/>
    </row>
    <row r="5" spans="1:9" ht="48.75" customHeight="1">
      <c r="A5" s="331"/>
      <c r="B5" s="333"/>
      <c r="C5" s="334"/>
      <c r="D5" s="130" t="s">
        <v>538</v>
      </c>
      <c r="E5" s="131" t="s">
        <v>539</v>
      </c>
      <c r="F5" s="130" t="s">
        <v>538</v>
      </c>
      <c r="G5" s="131" t="s">
        <v>539</v>
      </c>
      <c r="H5" s="132" t="s">
        <v>538</v>
      </c>
      <c r="I5" s="133" t="s">
        <v>539</v>
      </c>
    </row>
    <row r="6" spans="1:9" ht="29.25" customHeight="1">
      <c r="A6" s="134">
        <v>1</v>
      </c>
      <c r="B6" s="134">
        <v>2</v>
      </c>
      <c r="C6" s="134">
        <v>3</v>
      </c>
      <c r="D6" s="135">
        <v>4</v>
      </c>
      <c r="E6" s="135">
        <v>5</v>
      </c>
      <c r="F6" s="135">
        <v>6</v>
      </c>
      <c r="G6" s="135">
        <v>7</v>
      </c>
      <c r="H6" s="136" t="s">
        <v>540</v>
      </c>
      <c r="I6" s="136" t="s">
        <v>541</v>
      </c>
    </row>
    <row r="7" spans="1:9" s="127" customFormat="1" ht="22.5" customHeight="1">
      <c r="A7" s="137"/>
      <c r="B7" s="138"/>
      <c r="C7" s="139"/>
      <c r="D7" s="140">
        <v>57151882</v>
      </c>
      <c r="E7" s="140">
        <v>4766395628</v>
      </c>
      <c r="F7" s="140">
        <v>224745</v>
      </c>
      <c r="G7" s="140">
        <v>112933999</v>
      </c>
      <c r="H7" s="140">
        <v>57376627</v>
      </c>
      <c r="I7" s="140">
        <v>4879329627</v>
      </c>
    </row>
    <row r="8" spans="1:9" ht="38.25" customHeight="1">
      <c r="A8" s="125">
        <v>1</v>
      </c>
      <c r="B8" s="141">
        <v>780043</v>
      </c>
      <c r="C8" s="142" t="s">
        <v>20</v>
      </c>
      <c r="D8" s="143">
        <v>18137</v>
      </c>
      <c r="E8" s="143">
        <v>1118268</v>
      </c>
      <c r="F8" s="143">
        <v>0</v>
      </c>
      <c r="G8" s="143">
        <v>0</v>
      </c>
      <c r="H8" s="143">
        <v>18137</v>
      </c>
      <c r="I8" s="143">
        <v>1118268</v>
      </c>
    </row>
    <row r="9" spans="1:9" ht="39.75" customHeight="1">
      <c r="A9" s="141">
        <v>2</v>
      </c>
      <c r="B9" s="144">
        <v>780048</v>
      </c>
      <c r="C9" s="142" t="s">
        <v>21</v>
      </c>
      <c r="D9" s="143">
        <v>223759</v>
      </c>
      <c r="E9" s="143">
        <v>17002404</v>
      </c>
      <c r="F9" s="143">
        <v>0</v>
      </c>
      <c r="G9" s="143">
        <v>0</v>
      </c>
      <c r="H9" s="143">
        <v>223759</v>
      </c>
      <c r="I9" s="143">
        <v>17002404</v>
      </c>
    </row>
    <row r="10" spans="1:9" ht="45.75" customHeight="1">
      <c r="A10" s="141">
        <v>3</v>
      </c>
      <c r="B10" s="141">
        <v>780006</v>
      </c>
      <c r="C10" s="142" t="s">
        <v>22</v>
      </c>
      <c r="D10" s="143">
        <v>15471</v>
      </c>
      <c r="E10" s="143">
        <v>1099890</v>
      </c>
      <c r="F10" s="143">
        <v>0</v>
      </c>
      <c r="G10" s="143">
        <v>0</v>
      </c>
      <c r="H10" s="143">
        <v>15471</v>
      </c>
      <c r="I10" s="143">
        <v>1099890</v>
      </c>
    </row>
    <row r="11" spans="1:9" ht="40.5" customHeight="1">
      <c r="A11" s="141">
        <v>4</v>
      </c>
      <c r="B11" s="141">
        <v>780013</v>
      </c>
      <c r="C11" s="142" t="s">
        <v>23</v>
      </c>
      <c r="D11" s="143">
        <v>6207</v>
      </c>
      <c r="E11" s="143">
        <v>334042</v>
      </c>
      <c r="F11" s="143">
        <v>0</v>
      </c>
      <c r="G11" s="143">
        <v>0</v>
      </c>
      <c r="H11" s="143">
        <v>6207</v>
      </c>
      <c r="I11" s="143">
        <v>334042</v>
      </c>
    </row>
    <row r="12" spans="1:9" ht="33.75" customHeight="1">
      <c r="A12" s="141">
        <v>5</v>
      </c>
      <c r="B12" s="141">
        <v>780017</v>
      </c>
      <c r="C12" s="142" t="s">
        <v>24</v>
      </c>
      <c r="D12" s="143">
        <v>93</v>
      </c>
      <c r="E12" s="143">
        <v>10186</v>
      </c>
      <c r="F12" s="143">
        <v>0</v>
      </c>
      <c r="G12" s="143">
        <v>0</v>
      </c>
      <c r="H12" s="143">
        <v>93</v>
      </c>
      <c r="I12" s="143">
        <v>10186</v>
      </c>
    </row>
    <row r="13" spans="1:9" ht="33.75" customHeight="1">
      <c r="A13" s="141">
        <v>6</v>
      </c>
      <c r="B13" s="141">
        <v>780045</v>
      </c>
      <c r="C13" s="145" t="s">
        <v>27</v>
      </c>
      <c r="D13" s="143">
        <v>2954</v>
      </c>
      <c r="E13" s="143">
        <v>391413</v>
      </c>
      <c r="F13" s="143">
        <v>0</v>
      </c>
      <c r="G13" s="143">
        <v>0</v>
      </c>
      <c r="H13" s="143">
        <v>2954</v>
      </c>
      <c r="I13" s="143">
        <v>391413</v>
      </c>
    </row>
    <row r="14" spans="1:9" ht="33.75" customHeight="1">
      <c r="A14" s="141">
        <v>7</v>
      </c>
      <c r="B14" s="141">
        <v>780046</v>
      </c>
      <c r="C14" s="145" t="s">
        <v>28</v>
      </c>
      <c r="D14" s="143">
        <v>59156</v>
      </c>
      <c r="E14" s="143">
        <v>2613491</v>
      </c>
      <c r="F14" s="143">
        <v>0</v>
      </c>
      <c r="G14" s="143">
        <v>0</v>
      </c>
      <c r="H14" s="143">
        <v>59156</v>
      </c>
      <c r="I14" s="143">
        <v>2613491</v>
      </c>
    </row>
    <row r="15" spans="1:9" ht="33.75" customHeight="1">
      <c r="A15" s="141">
        <v>8</v>
      </c>
      <c r="B15" s="141">
        <v>780047</v>
      </c>
      <c r="C15" s="145" t="s">
        <v>29</v>
      </c>
      <c r="D15" s="143">
        <v>8776</v>
      </c>
      <c r="E15" s="143">
        <v>647192</v>
      </c>
      <c r="F15" s="143">
        <v>0</v>
      </c>
      <c r="G15" s="143">
        <v>0</v>
      </c>
      <c r="H15" s="143">
        <v>8776</v>
      </c>
      <c r="I15" s="143">
        <v>647192</v>
      </c>
    </row>
    <row r="16" spans="1:9" ht="43.5" customHeight="1">
      <c r="A16" s="141">
        <v>9</v>
      </c>
      <c r="B16" s="141">
        <v>780003</v>
      </c>
      <c r="C16" s="146" t="s">
        <v>542</v>
      </c>
      <c r="D16" s="143">
        <v>14421</v>
      </c>
      <c r="E16" s="143">
        <v>2273131</v>
      </c>
      <c r="F16" s="143">
        <v>0</v>
      </c>
      <c r="G16" s="143">
        <v>0</v>
      </c>
      <c r="H16" s="143">
        <v>14421</v>
      </c>
      <c r="I16" s="143">
        <v>2273131</v>
      </c>
    </row>
    <row r="17" spans="1:9" ht="33.75" customHeight="1">
      <c r="A17" s="141">
        <v>10</v>
      </c>
      <c r="B17" s="141">
        <v>780007</v>
      </c>
      <c r="C17" s="145" t="s">
        <v>34</v>
      </c>
      <c r="D17" s="143">
        <v>67973</v>
      </c>
      <c r="E17" s="143">
        <v>9580913</v>
      </c>
      <c r="F17" s="143">
        <v>0</v>
      </c>
      <c r="G17" s="143">
        <v>0</v>
      </c>
      <c r="H17" s="143">
        <v>67973</v>
      </c>
      <c r="I17" s="143">
        <v>9580913</v>
      </c>
    </row>
    <row r="18" spans="1:9" ht="35.25" customHeight="1">
      <c r="A18" s="141">
        <v>11</v>
      </c>
      <c r="B18" s="141">
        <v>780012</v>
      </c>
      <c r="C18" s="145" t="s">
        <v>36</v>
      </c>
      <c r="D18" s="143">
        <v>20</v>
      </c>
      <c r="E18" s="143">
        <v>5045</v>
      </c>
      <c r="F18" s="143">
        <v>0</v>
      </c>
      <c r="G18" s="143">
        <v>0</v>
      </c>
      <c r="H18" s="143">
        <v>20</v>
      </c>
      <c r="I18" s="143">
        <v>5045</v>
      </c>
    </row>
    <row r="19" spans="1:9" ht="38.25" customHeight="1">
      <c r="A19" s="141">
        <v>12</v>
      </c>
      <c r="B19" s="141">
        <v>780016</v>
      </c>
      <c r="C19" s="145" t="s">
        <v>37</v>
      </c>
      <c r="D19" s="143">
        <v>167244</v>
      </c>
      <c r="E19" s="143">
        <v>9080468</v>
      </c>
      <c r="F19" s="143">
        <v>0</v>
      </c>
      <c r="G19" s="143">
        <v>0</v>
      </c>
      <c r="H19" s="143">
        <v>167244</v>
      </c>
      <c r="I19" s="143">
        <v>9080468</v>
      </c>
    </row>
    <row r="20" spans="1:9" ht="33.75" customHeight="1">
      <c r="A20" s="141">
        <v>13</v>
      </c>
      <c r="B20" s="141">
        <v>780036</v>
      </c>
      <c r="C20" s="145" t="s">
        <v>38</v>
      </c>
      <c r="D20" s="143">
        <v>2846</v>
      </c>
      <c r="E20" s="143">
        <v>3324511</v>
      </c>
      <c r="F20" s="143">
        <v>0</v>
      </c>
      <c r="G20" s="143">
        <v>0</v>
      </c>
      <c r="H20" s="143">
        <v>2846</v>
      </c>
      <c r="I20" s="143">
        <v>3324511</v>
      </c>
    </row>
    <row r="21" spans="1:9" ht="33.75" customHeight="1">
      <c r="A21" s="141">
        <v>14</v>
      </c>
      <c r="B21" s="141">
        <v>780151</v>
      </c>
      <c r="C21" s="145" t="s">
        <v>39</v>
      </c>
      <c r="D21" s="143">
        <v>467808</v>
      </c>
      <c r="E21" s="143">
        <v>27180088</v>
      </c>
      <c r="F21" s="143">
        <v>0</v>
      </c>
      <c r="G21" s="143">
        <v>0</v>
      </c>
      <c r="H21" s="143">
        <v>467808</v>
      </c>
      <c r="I21" s="143">
        <v>27180088</v>
      </c>
    </row>
    <row r="22" spans="1:9" ht="38.25" customHeight="1">
      <c r="A22" s="141">
        <v>15</v>
      </c>
      <c r="B22" s="141">
        <v>780182</v>
      </c>
      <c r="C22" s="145" t="s">
        <v>543</v>
      </c>
      <c r="D22" s="143">
        <v>45805</v>
      </c>
      <c r="E22" s="143">
        <v>3584563</v>
      </c>
      <c r="F22" s="143">
        <v>0</v>
      </c>
      <c r="G22" s="143">
        <v>0</v>
      </c>
      <c r="H22" s="143">
        <v>45805</v>
      </c>
      <c r="I22" s="143">
        <v>3584563</v>
      </c>
    </row>
    <row r="23" spans="1:9" ht="39.75" customHeight="1">
      <c r="A23" s="141">
        <v>16</v>
      </c>
      <c r="B23" s="141">
        <v>780042</v>
      </c>
      <c r="C23" s="145" t="s">
        <v>41</v>
      </c>
      <c r="D23" s="143">
        <v>18229</v>
      </c>
      <c r="E23" s="143">
        <v>1298520</v>
      </c>
      <c r="F23" s="143">
        <v>0</v>
      </c>
      <c r="G23" s="143">
        <v>0</v>
      </c>
      <c r="H23" s="143">
        <v>18229</v>
      </c>
      <c r="I23" s="143">
        <v>1298520</v>
      </c>
    </row>
    <row r="24" spans="1:9" ht="37.5" customHeight="1">
      <c r="A24" s="141">
        <v>17</v>
      </c>
      <c r="B24" s="141">
        <v>780031</v>
      </c>
      <c r="C24" s="145" t="s">
        <v>43</v>
      </c>
      <c r="D24" s="143">
        <v>18884</v>
      </c>
      <c r="E24" s="143">
        <v>1932186</v>
      </c>
      <c r="F24" s="143">
        <v>0</v>
      </c>
      <c r="G24" s="143">
        <v>0</v>
      </c>
      <c r="H24" s="143">
        <v>18884</v>
      </c>
      <c r="I24" s="143">
        <v>1932186</v>
      </c>
    </row>
    <row r="25" spans="1:9" ht="37.5" customHeight="1">
      <c r="A25" s="141">
        <v>18</v>
      </c>
      <c r="B25" s="141">
        <v>780168</v>
      </c>
      <c r="C25" s="145" t="s">
        <v>44</v>
      </c>
      <c r="D25" s="143">
        <v>1974</v>
      </c>
      <c r="E25" s="143">
        <v>84507</v>
      </c>
      <c r="F25" s="143">
        <v>0</v>
      </c>
      <c r="G25" s="143">
        <v>0</v>
      </c>
      <c r="H25" s="143">
        <v>1974</v>
      </c>
      <c r="I25" s="143">
        <v>84507</v>
      </c>
    </row>
    <row r="26" spans="1:9" ht="45.75" customHeight="1">
      <c r="A26" s="141">
        <v>19</v>
      </c>
      <c r="B26" s="141">
        <v>780034</v>
      </c>
      <c r="C26" s="145" t="s">
        <v>46</v>
      </c>
      <c r="D26" s="143">
        <v>0</v>
      </c>
      <c r="E26" s="143">
        <v>0</v>
      </c>
      <c r="F26" s="143">
        <v>0</v>
      </c>
      <c r="G26" s="143">
        <v>0</v>
      </c>
      <c r="H26" s="143">
        <v>0</v>
      </c>
      <c r="I26" s="143">
        <v>0</v>
      </c>
    </row>
    <row r="27" spans="1:9" ht="52.5" customHeight="1">
      <c r="A27" s="141">
        <v>20</v>
      </c>
      <c r="B27" s="141">
        <v>780030</v>
      </c>
      <c r="C27" s="145" t="s">
        <v>48</v>
      </c>
      <c r="D27" s="143">
        <v>4743</v>
      </c>
      <c r="E27" s="143">
        <v>513419</v>
      </c>
      <c r="F27" s="143">
        <v>0</v>
      </c>
      <c r="G27" s="143">
        <v>0</v>
      </c>
      <c r="H27" s="143">
        <v>4743</v>
      </c>
      <c r="I27" s="143">
        <v>513419</v>
      </c>
    </row>
    <row r="28" spans="1:9" ht="33.75" customHeight="1">
      <c r="A28" s="141">
        <v>21</v>
      </c>
      <c r="B28" s="141">
        <v>780070</v>
      </c>
      <c r="C28" s="145" t="s">
        <v>49</v>
      </c>
      <c r="D28" s="143">
        <v>2599</v>
      </c>
      <c r="E28" s="143">
        <v>154161</v>
      </c>
      <c r="F28" s="143">
        <v>0</v>
      </c>
      <c r="G28" s="143">
        <v>0</v>
      </c>
      <c r="H28" s="143">
        <v>2599</v>
      </c>
      <c r="I28" s="143">
        <v>154161</v>
      </c>
    </row>
    <row r="29" spans="1:9" ht="33.75" customHeight="1">
      <c r="A29" s="141">
        <v>22</v>
      </c>
      <c r="B29" s="141">
        <v>780076</v>
      </c>
      <c r="C29" s="145" t="s">
        <v>50</v>
      </c>
      <c r="D29" s="143">
        <v>2661</v>
      </c>
      <c r="E29" s="143">
        <v>3045000</v>
      </c>
      <c r="F29" s="143">
        <v>0</v>
      </c>
      <c r="G29" s="143">
        <v>0</v>
      </c>
      <c r="H29" s="143">
        <v>2661</v>
      </c>
      <c r="I29" s="143">
        <v>3045000</v>
      </c>
    </row>
    <row r="30" spans="1:9" ht="33.75" customHeight="1">
      <c r="A30" s="141">
        <v>23</v>
      </c>
      <c r="B30" s="141">
        <v>780084</v>
      </c>
      <c r="C30" s="145" t="s">
        <v>52</v>
      </c>
      <c r="D30" s="143">
        <v>2639</v>
      </c>
      <c r="E30" s="143">
        <v>481334</v>
      </c>
      <c r="F30" s="143">
        <v>0</v>
      </c>
      <c r="G30" s="143">
        <v>0</v>
      </c>
      <c r="H30" s="143">
        <v>2639</v>
      </c>
      <c r="I30" s="143">
        <v>481334</v>
      </c>
    </row>
    <row r="31" spans="1:9" ht="53.25" customHeight="1">
      <c r="A31" s="141">
        <v>24</v>
      </c>
      <c r="B31" s="141">
        <v>780240</v>
      </c>
      <c r="C31" s="145" t="s">
        <v>57</v>
      </c>
      <c r="D31" s="143">
        <v>694969</v>
      </c>
      <c r="E31" s="143">
        <v>37031136</v>
      </c>
      <c r="F31" s="143">
        <v>0</v>
      </c>
      <c r="G31" s="143">
        <v>0</v>
      </c>
      <c r="H31" s="143">
        <v>694969</v>
      </c>
      <c r="I31" s="143">
        <v>37031136</v>
      </c>
    </row>
    <row r="32" spans="1:9" s="150" customFormat="1" ht="28.5" customHeight="1">
      <c r="A32" s="141"/>
      <c r="B32" s="147"/>
      <c r="C32" s="148" t="s">
        <v>544</v>
      </c>
      <c r="D32" s="149">
        <v>1847368</v>
      </c>
      <c r="E32" s="149">
        <v>122785868</v>
      </c>
      <c r="F32" s="149">
        <v>0</v>
      </c>
      <c r="G32" s="149">
        <v>0</v>
      </c>
      <c r="H32" s="149">
        <v>1847368</v>
      </c>
      <c r="I32" s="149">
        <v>122785868</v>
      </c>
    </row>
    <row r="33" spans="1:9" ht="30.75" customHeight="1">
      <c r="A33" s="141">
        <v>25</v>
      </c>
      <c r="B33" s="151">
        <v>780009</v>
      </c>
      <c r="C33" s="152" t="s">
        <v>61</v>
      </c>
      <c r="D33" s="143">
        <v>1793892</v>
      </c>
      <c r="E33" s="143">
        <v>133972148</v>
      </c>
      <c r="F33" s="143">
        <v>0</v>
      </c>
      <c r="G33" s="143">
        <v>0</v>
      </c>
      <c r="H33" s="143">
        <v>1793892</v>
      </c>
      <c r="I33" s="143">
        <v>133972148</v>
      </c>
    </row>
    <row r="34" spans="1:9" ht="38.25" customHeight="1">
      <c r="A34" s="141">
        <v>26</v>
      </c>
      <c r="B34" s="151">
        <v>780010</v>
      </c>
      <c r="C34" s="152" t="s">
        <v>62</v>
      </c>
      <c r="D34" s="143">
        <v>21339</v>
      </c>
      <c r="E34" s="143">
        <v>1063634</v>
      </c>
      <c r="F34" s="143">
        <v>0</v>
      </c>
      <c r="G34" s="143">
        <v>0</v>
      </c>
      <c r="H34" s="143">
        <v>21339</v>
      </c>
      <c r="I34" s="143">
        <v>1063634</v>
      </c>
    </row>
    <row r="35" spans="1:9" ht="28.5" customHeight="1">
      <c r="A35" s="141">
        <v>27</v>
      </c>
      <c r="B35" s="151">
        <v>780011</v>
      </c>
      <c r="C35" s="152" t="s">
        <v>63</v>
      </c>
      <c r="D35" s="153">
        <v>2128453</v>
      </c>
      <c r="E35" s="153">
        <v>184290992</v>
      </c>
      <c r="F35" s="154">
        <v>5506</v>
      </c>
      <c r="G35" s="154">
        <v>2766765</v>
      </c>
      <c r="H35" s="153">
        <v>2133959</v>
      </c>
      <c r="I35" s="153">
        <v>187057757</v>
      </c>
    </row>
    <row r="36" spans="1:9" ht="29.25" customHeight="1">
      <c r="A36" s="141">
        <v>28</v>
      </c>
      <c r="B36" s="151">
        <v>780014</v>
      </c>
      <c r="C36" s="152" t="s">
        <v>64</v>
      </c>
      <c r="D36" s="143">
        <v>516350</v>
      </c>
      <c r="E36" s="143">
        <v>42285742</v>
      </c>
      <c r="F36" s="143">
        <v>52</v>
      </c>
      <c r="G36" s="143">
        <v>26130</v>
      </c>
      <c r="H36" s="143">
        <v>516402</v>
      </c>
      <c r="I36" s="143">
        <v>42311872</v>
      </c>
    </row>
    <row r="37" spans="1:9" ht="33.75" customHeight="1">
      <c r="A37" s="141">
        <v>29</v>
      </c>
      <c r="B37" s="151">
        <v>780032</v>
      </c>
      <c r="C37" s="152" t="s">
        <v>65</v>
      </c>
      <c r="D37" s="143">
        <v>20097</v>
      </c>
      <c r="E37" s="143">
        <v>10866319</v>
      </c>
      <c r="F37" s="143">
        <v>10783</v>
      </c>
      <c r="G37" s="143">
        <v>5418229</v>
      </c>
      <c r="H37" s="143">
        <v>30880</v>
      </c>
      <c r="I37" s="143">
        <v>16284548</v>
      </c>
    </row>
    <row r="38" spans="1:9" s="150" customFormat="1" ht="24" customHeight="1">
      <c r="A38" s="141"/>
      <c r="B38" s="147"/>
      <c r="C38" s="155" t="s">
        <v>545</v>
      </c>
      <c r="D38" s="149">
        <v>4480131</v>
      </c>
      <c r="E38" s="149">
        <v>372478835</v>
      </c>
      <c r="F38" s="149">
        <v>16341</v>
      </c>
      <c r="G38" s="149">
        <v>8211124</v>
      </c>
      <c r="H38" s="149">
        <v>4496472</v>
      </c>
      <c r="I38" s="149">
        <v>380689959</v>
      </c>
    </row>
    <row r="39" spans="1:9" ht="33" customHeight="1">
      <c r="A39" s="141">
        <v>30</v>
      </c>
      <c r="B39" s="151">
        <v>780186</v>
      </c>
      <c r="C39" s="145" t="s">
        <v>69</v>
      </c>
      <c r="D39" s="154">
        <v>6523581</v>
      </c>
      <c r="E39" s="154">
        <v>510112871</v>
      </c>
      <c r="F39" s="154">
        <v>30352</v>
      </c>
      <c r="G39" s="154">
        <v>15251880</v>
      </c>
      <c r="H39" s="154">
        <v>6553933</v>
      </c>
      <c r="I39" s="154">
        <v>525364751</v>
      </c>
    </row>
    <row r="40" spans="1:9" ht="30.75" customHeight="1">
      <c r="A40" s="141">
        <v>31</v>
      </c>
      <c r="B40" s="151">
        <v>780185</v>
      </c>
      <c r="C40" s="145" t="s">
        <v>70</v>
      </c>
      <c r="D40" s="153">
        <v>9213443</v>
      </c>
      <c r="E40" s="153">
        <v>842255934</v>
      </c>
      <c r="F40" s="143">
        <v>72860</v>
      </c>
      <c r="G40" s="143">
        <v>36612150</v>
      </c>
      <c r="H40" s="153">
        <v>9286303</v>
      </c>
      <c r="I40" s="153">
        <v>878868084</v>
      </c>
    </row>
    <row r="41" spans="1:9" ht="50.25" customHeight="1">
      <c r="A41" s="141">
        <v>32</v>
      </c>
      <c r="B41" s="151">
        <v>780183</v>
      </c>
      <c r="C41" s="145" t="s">
        <v>71</v>
      </c>
      <c r="D41" s="143">
        <v>22692</v>
      </c>
      <c r="E41" s="143">
        <v>1756920</v>
      </c>
      <c r="F41" s="143">
        <v>0</v>
      </c>
      <c r="G41" s="143">
        <v>0</v>
      </c>
      <c r="H41" s="143">
        <v>22692</v>
      </c>
      <c r="I41" s="143">
        <v>1756920</v>
      </c>
    </row>
    <row r="42" spans="1:9" ht="36.75" customHeight="1">
      <c r="A42" s="141">
        <v>33</v>
      </c>
      <c r="B42" s="151">
        <v>780095</v>
      </c>
      <c r="C42" s="145" t="s">
        <v>82</v>
      </c>
      <c r="D42" s="143">
        <v>13619</v>
      </c>
      <c r="E42" s="143">
        <v>2808413</v>
      </c>
      <c r="F42" s="143">
        <v>0</v>
      </c>
      <c r="G42" s="143">
        <v>0</v>
      </c>
      <c r="H42" s="143">
        <v>13619</v>
      </c>
      <c r="I42" s="143">
        <v>2808413</v>
      </c>
    </row>
    <row r="43" spans="1:9" ht="28.5" customHeight="1">
      <c r="A43" s="141">
        <v>34</v>
      </c>
      <c r="B43" s="151">
        <v>780080</v>
      </c>
      <c r="C43" s="145" t="s">
        <v>102</v>
      </c>
      <c r="D43" s="143">
        <v>4190538</v>
      </c>
      <c r="E43" s="143">
        <v>338000234</v>
      </c>
      <c r="F43" s="143">
        <v>16600</v>
      </c>
      <c r="G43" s="143">
        <v>8341500</v>
      </c>
      <c r="H43" s="143">
        <v>4207138</v>
      </c>
      <c r="I43" s="143">
        <v>346341734</v>
      </c>
    </row>
    <row r="44" spans="1:9" ht="33.75" customHeight="1">
      <c r="A44" s="141">
        <v>35</v>
      </c>
      <c r="B44" s="151">
        <v>780038</v>
      </c>
      <c r="C44" s="145" t="s">
        <v>104</v>
      </c>
      <c r="D44" s="143">
        <v>7250</v>
      </c>
      <c r="E44" s="143">
        <v>6742460</v>
      </c>
      <c r="F44" s="143">
        <v>0</v>
      </c>
      <c r="G44" s="143">
        <v>0</v>
      </c>
      <c r="H44" s="143">
        <v>7250</v>
      </c>
      <c r="I44" s="143">
        <v>6742460</v>
      </c>
    </row>
    <row r="45" spans="1:9" ht="33.75" customHeight="1">
      <c r="A45" s="141">
        <v>36</v>
      </c>
      <c r="B45" s="151">
        <v>780119</v>
      </c>
      <c r="C45" s="145" t="s">
        <v>107</v>
      </c>
      <c r="D45" s="143">
        <v>0</v>
      </c>
      <c r="E45" s="143">
        <v>0</v>
      </c>
      <c r="F45" s="143">
        <v>0</v>
      </c>
      <c r="G45" s="143">
        <v>0</v>
      </c>
      <c r="H45" s="143">
        <v>0</v>
      </c>
      <c r="I45" s="143">
        <v>0</v>
      </c>
    </row>
    <row r="46" spans="1:9" ht="33.75" customHeight="1">
      <c r="A46" s="141">
        <v>37</v>
      </c>
      <c r="B46" s="151">
        <v>780184</v>
      </c>
      <c r="C46" s="156" t="s">
        <v>126</v>
      </c>
      <c r="D46" s="143">
        <v>3369209</v>
      </c>
      <c r="E46" s="143">
        <v>288504156</v>
      </c>
      <c r="F46" s="143">
        <v>0</v>
      </c>
      <c r="G46" s="143">
        <v>0</v>
      </c>
      <c r="H46" s="143">
        <v>3369209</v>
      </c>
      <c r="I46" s="143">
        <v>288504156</v>
      </c>
    </row>
    <row r="47" spans="1:9" ht="32.25" customHeight="1">
      <c r="A47" s="141">
        <v>38</v>
      </c>
      <c r="B47" s="151">
        <v>780100</v>
      </c>
      <c r="C47" s="156" t="s">
        <v>138</v>
      </c>
      <c r="D47" s="153">
        <v>8743986</v>
      </c>
      <c r="E47" s="153">
        <v>699163095</v>
      </c>
      <c r="F47" s="143">
        <v>5937</v>
      </c>
      <c r="G47" s="143">
        <v>2983343</v>
      </c>
      <c r="H47" s="153">
        <v>8749923</v>
      </c>
      <c r="I47" s="153">
        <v>702146438</v>
      </c>
    </row>
    <row r="48" spans="1:9" ht="29.25" customHeight="1">
      <c r="A48" s="141">
        <v>39</v>
      </c>
      <c r="B48" s="151">
        <v>780124</v>
      </c>
      <c r="C48" s="145" t="s">
        <v>145</v>
      </c>
      <c r="D48" s="154">
        <v>1380169</v>
      </c>
      <c r="E48" s="154">
        <v>91495701</v>
      </c>
      <c r="F48" s="154">
        <v>0</v>
      </c>
      <c r="G48" s="154">
        <v>0</v>
      </c>
      <c r="H48" s="154">
        <v>1380169</v>
      </c>
      <c r="I48" s="154">
        <v>91495701</v>
      </c>
    </row>
    <row r="49" spans="1:9" ht="33" customHeight="1">
      <c r="A49" s="141">
        <v>40</v>
      </c>
      <c r="B49" s="151">
        <v>780099</v>
      </c>
      <c r="C49" s="145" t="s">
        <v>147</v>
      </c>
      <c r="D49" s="154">
        <v>2557336</v>
      </c>
      <c r="E49" s="154">
        <v>287900004</v>
      </c>
      <c r="F49" s="154">
        <v>5041</v>
      </c>
      <c r="G49" s="154">
        <v>2533103</v>
      </c>
      <c r="H49" s="154">
        <v>2562377</v>
      </c>
      <c r="I49" s="154">
        <v>290433107</v>
      </c>
    </row>
    <row r="50" spans="1:9" ht="33.75" customHeight="1">
      <c r="A50" s="141">
        <v>41</v>
      </c>
      <c r="B50" s="151">
        <v>780133</v>
      </c>
      <c r="C50" s="145" t="s">
        <v>156</v>
      </c>
      <c r="D50" s="154">
        <v>13154</v>
      </c>
      <c r="E50" s="154">
        <v>7092763</v>
      </c>
      <c r="F50" s="154">
        <v>1449</v>
      </c>
      <c r="G50" s="154">
        <v>727985</v>
      </c>
      <c r="H50" s="154">
        <v>14603</v>
      </c>
      <c r="I50" s="154">
        <v>7820748</v>
      </c>
    </row>
    <row r="51" spans="1:9" ht="27" customHeight="1">
      <c r="A51" s="141">
        <v>42</v>
      </c>
      <c r="B51" s="151">
        <v>780063</v>
      </c>
      <c r="C51" s="145" t="s">
        <v>168</v>
      </c>
      <c r="D51" s="154">
        <v>4388913</v>
      </c>
      <c r="E51" s="154">
        <v>367200490</v>
      </c>
      <c r="F51" s="154">
        <v>42588</v>
      </c>
      <c r="G51" s="154">
        <v>21400470</v>
      </c>
      <c r="H51" s="154">
        <v>4431501</v>
      </c>
      <c r="I51" s="154">
        <v>388600960</v>
      </c>
    </row>
    <row r="52" spans="1:9" ht="29.25" customHeight="1">
      <c r="A52" s="141">
        <v>43</v>
      </c>
      <c r="B52" s="151">
        <v>780055</v>
      </c>
      <c r="C52" s="145" t="s">
        <v>181</v>
      </c>
      <c r="D52" s="154">
        <v>4459114</v>
      </c>
      <c r="E52" s="154">
        <v>356213057</v>
      </c>
      <c r="F52" s="154">
        <v>28693</v>
      </c>
      <c r="G52" s="154">
        <v>14418233</v>
      </c>
      <c r="H52" s="154">
        <v>4487807</v>
      </c>
      <c r="I52" s="154">
        <v>370631290</v>
      </c>
    </row>
    <row r="53" spans="1:9" ht="47.25" customHeight="1">
      <c r="A53" s="141">
        <v>44</v>
      </c>
      <c r="B53" s="151">
        <v>780169</v>
      </c>
      <c r="C53" s="145" t="s">
        <v>198</v>
      </c>
      <c r="D53" s="154">
        <v>5391222</v>
      </c>
      <c r="E53" s="154">
        <v>389024726</v>
      </c>
      <c r="F53" s="154">
        <v>4495</v>
      </c>
      <c r="G53" s="154">
        <v>2258738</v>
      </c>
      <c r="H53" s="154">
        <v>5395717</v>
      </c>
      <c r="I53" s="154">
        <v>391283464</v>
      </c>
    </row>
    <row r="54" spans="1:9" ht="47.25" customHeight="1">
      <c r="A54" s="157">
        <v>45</v>
      </c>
      <c r="B54" s="158">
        <v>780170</v>
      </c>
      <c r="C54" s="159" t="s">
        <v>90</v>
      </c>
      <c r="D54" s="160">
        <v>24821</v>
      </c>
      <c r="E54" s="160">
        <v>13442929</v>
      </c>
      <c r="F54" s="160">
        <v>0</v>
      </c>
      <c r="G54" s="160">
        <v>0</v>
      </c>
      <c r="H54" s="160">
        <v>24821</v>
      </c>
      <c r="I54" s="160">
        <v>13442929</v>
      </c>
    </row>
    <row r="55" spans="1:9" s="150" customFormat="1" ht="22.5" customHeight="1">
      <c r="A55" s="141"/>
      <c r="B55" s="161"/>
      <c r="C55" s="155" t="s">
        <v>546</v>
      </c>
      <c r="D55" s="149">
        <v>50299047</v>
      </c>
      <c r="E55" s="149">
        <v>4201713753</v>
      </c>
      <c r="F55" s="149">
        <v>208015</v>
      </c>
      <c r="G55" s="149">
        <v>104527402</v>
      </c>
      <c r="H55" s="149">
        <v>50507062</v>
      </c>
      <c r="I55" s="149">
        <v>4306241155</v>
      </c>
    </row>
    <row r="56" spans="1:9" ht="57" customHeight="1">
      <c r="A56" s="141">
        <v>46</v>
      </c>
      <c r="B56" s="151">
        <v>780039</v>
      </c>
      <c r="C56" s="142" t="s">
        <v>343</v>
      </c>
      <c r="D56" s="143">
        <v>310848</v>
      </c>
      <c r="E56" s="143">
        <v>21622371</v>
      </c>
      <c r="F56" s="143">
        <v>389</v>
      </c>
      <c r="G56" s="143">
        <v>195473</v>
      </c>
      <c r="H56" s="143">
        <v>311237</v>
      </c>
      <c r="I56" s="143">
        <v>21817844</v>
      </c>
    </row>
    <row r="57" spans="1:9" ht="61.5" customHeight="1">
      <c r="A57" s="141">
        <v>47</v>
      </c>
      <c r="B57" s="151">
        <v>780035</v>
      </c>
      <c r="C57" s="142" t="s">
        <v>345</v>
      </c>
      <c r="D57" s="143">
        <v>101568</v>
      </c>
      <c r="E57" s="143">
        <v>7765296</v>
      </c>
      <c r="F57" s="143">
        <v>0</v>
      </c>
      <c r="G57" s="143">
        <v>0</v>
      </c>
      <c r="H57" s="143">
        <v>101568</v>
      </c>
      <c r="I57" s="143">
        <v>7765296</v>
      </c>
    </row>
    <row r="58" spans="1:9" ht="66" customHeight="1">
      <c r="A58" s="141">
        <v>48</v>
      </c>
      <c r="B58" s="151">
        <v>780331</v>
      </c>
      <c r="C58" s="145" t="s">
        <v>368</v>
      </c>
      <c r="D58" s="143">
        <v>56056</v>
      </c>
      <c r="E58" s="143">
        <v>9280733</v>
      </c>
      <c r="F58" s="143">
        <v>0</v>
      </c>
      <c r="G58" s="143">
        <v>0</v>
      </c>
      <c r="H58" s="143">
        <v>56056</v>
      </c>
      <c r="I58" s="143">
        <v>9280733</v>
      </c>
    </row>
    <row r="59" spans="1:9" ht="66" customHeight="1">
      <c r="A59" s="141">
        <v>49</v>
      </c>
      <c r="B59" s="151">
        <v>780241</v>
      </c>
      <c r="C59" s="145" t="s">
        <v>354</v>
      </c>
      <c r="D59" s="143">
        <v>126</v>
      </c>
      <c r="E59" s="143">
        <v>19136</v>
      </c>
      <c r="F59" s="143">
        <v>0</v>
      </c>
      <c r="G59" s="143">
        <v>0</v>
      </c>
      <c r="H59" s="143">
        <v>126</v>
      </c>
      <c r="I59" s="143">
        <v>19136</v>
      </c>
    </row>
    <row r="60" spans="1:9" ht="66" customHeight="1">
      <c r="A60" s="157">
        <v>50</v>
      </c>
      <c r="B60" s="162">
        <v>780693</v>
      </c>
      <c r="C60" s="163" t="s">
        <v>370</v>
      </c>
      <c r="D60" s="160">
        <v>56738</v>
      </c>
      <c r="E60" s="160">
        <v>30729636</v>
      </c>
      <c r="F60" s="160">
        <v>0</v>
      </c>
      <c r="G60" s="160">
        <v>0</v>
      </c>
      <c r="H60" s="160">
        <v>56738</v>
      </c>
      <c r="I60" s="160">
        <v>30729636</v>
      </c>
    </row>
    <row r="61" spans="1:9" s="150" customFormat="1" ht="25.5" customHeight="1">
      <c r="A61" s="141"/>
      <c r="B61" s="164"/>
      <c r="C61" s="165" t="s">
        <v>547</v>
      </c>
      <c r="D61" s="166">
        <v>525336</v>
      </c>
      <c r="E61" s="166">
        <v>69417172</v>
      </c>
      <c r="F61" s="166">
        <v>389</v>
      </c>
      <c r="G61" s="166">
        <v>195473</v>
      </c>
      <c r="H61" s="166">
        <v>525725</v>
      </c>
      <c r="I61" s="166">
        <v>69612645</v>
      </c>
    </row>
    <row r="62" spans="1:9" s="150" customFormat="1" ht="24.75" customHeight="1">
      <c r="A62" s="167"/>
      <c r="B62" s="168"/>
      <c r="C62" s="169" t="s">
        <v>548</v>
      </c>
      <c r="D62" s="170">
        <v>57151882</v>
      </c>
      <c r="E62" s="170">
        <v>4766395628</v>
      </c>
      <c r="F62" s="170">
        <v>224745</v>
      </c>
      <c r="G62" s="170">
        <v>112933999</v>
      </c>
      <c r="H62" s="170">
        <v>57376627</v>
      </c>
      <c r="I62" s="170">
        <v>4879329627</v>
      </c>
    </row>
  </sheetData>
  <autoFilter ref="A6:I67"/>
  <mergeCells count="8">
    <mergeCell ref="A1:I1"/>
    <mergeCell ref="B2:C2"/>
    <mergeCell ref="A4:A5"/>
    <mergeCell ref="B4:B5"/>
    <mergeCell ref="C4:C5"/>
    <mergeCell ref="D4:E4"/>
    <mergeCell ref="F4:G4"/>
    <mergeCell ref="H4:I4"/>
  </mergeCells>
  <conditionalFormatting sqref="L8:L49 B8:B60">
    <cfRule type="duplicateValues" dxfId="0" priority="1"/>
  </conditionalFormatting>
  <pageMargins left="0" right="0" top="0" bottom="0" header="0.31496062992125984" footer="0.31496062992125984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84"/>
  <sheetViews>
    <sheetView zoomScale="80" zoomScaleNormal="80" workbookViewId="0">
      <pane xSplit="3" ySplit="5" topLeftCell="D6" activePane="bottomRight" state="frozen"/>
      <selection activeCell="L12" sqref="L12"/>
      <selection pane="topRight" activeCell="L12" sqref="L12"/>
      <selection pane="bottomLeft" activeCell="L12" sqref="L12"/>
      <selection pane="bottomRight" activeCell="L12" sqref="L12"/>
    </sheetView>
  </sheetViews>
  <sheetFormatPr defaultRowHeight="15"/>
  <cols>
    <col min="1" max="1" width="11.42578125" style="239" customWidth="1"/>
    <col min="2" max="2" width="49.85546875" style="240" customWidth="1"/>
    <col min="3" max="3" width="18.28515625" style="241" customWidth="1"/>
    <col min="4" max="4" width="16.140625" style="124" customWidth="1"/>
    <col min="5" max="5" width="19" style="177" customWidth="1"/>
    <col min="6" max="127" width="9.140625" style="124"/>
    <col min="128" max="128" width="5.28515625" style="124" customWidth="1"/>
    <col min="129" max="129" width="8.7109375" style="124" customWidth="1"/>
    <col min="130" max="130" width="9.5703125" style="124" customWidth="1"/>
    <col min="131" max="131" width="56.42578125" style="124" customWidth="1"/>
    <col min="132" max="132" width="12.42578125" style="124" customWidth="1"/>
    <col min="133" max="146" width="0" style="124" hidden="1" customWidth="1"/>
    <col min="147" max="147" width="12.7109375" style="124" customWidth="1"/>
    <col min="148" max="148" width="16.28515625" style="124" customWidth="1"/>
    <col min="149" max="149" width="8" style="124" customWidth="1"/>
    <col min="150" max="151" width="0" style="124" hidden="1" customWidth="1"/>
    <col min="152" max="152" width="14.28515625" style="124" customWidth="1"/>
    <col min="153" max="153" width="12.7109375" style="124" customWidth="1"/>
    <col min="154" max="154" width="16.28515625" style="124" customWidth="1"/>
    <col min="155" max="155" width="9.5703125" style="124" customWidth="1"/>
    <col min="156" max="156" width="13.28515625" style="124" customWidth="1"/>
    <col min="157" max="157" width="16.7109375" style="124" customWidth="1"/>
    <col min="158" max="159" width="13.7109375" style="124" customWidth="1"/>
    <col min="160" max="160" width="14.28515625" style="124" customWidth="1"/>
    <col min="161" max="161" width="15.7109375" style="124" customWidth="1"/>
    <col min="162" max="383" width="9.140625" style="124"/>
    <col min="384" max="384" width="5.28515625" style="124" customWidth="1"/>
    <col min="385" max="385" width="8.7109375" style="124" customWidth="1"/>
    <col min="386" max="386" width="9.5703125" style="124" customWidth="1"/>
    <col min="387" max="387" width="56.42578125" style="124" customWidth="1"/>
    <col min="388" max="388" width="12.42578125" style="124" customWidth="1"/>
    <col min="389" max="402" width="0" style="124" hidden="1" customWidth="1"/>
    <col min="403" max="403" width="12.7109375" style="124" customWidth="1"/>
    <col min="404" max="404" width="16.28515625" style="124" customWidth="1"/>
    <col min="405" max="405" width="8" style="124" customWidth="1"/>
    <col min="406" max="407" width="0" style="124" hidden="1" customWidth="1"/>
    <col min="408" max="408" width="14.28515625" style="124" customWidth="1"/>
    <col min="409" max="409" width="12.7109375" style="124" customWidth="1"/>
    <col min="410" max="410" width="16.28515625" style="124" customWidth="1"/>
    <col min="411" max="411" width="9.5703125" style="124" customWidth="1"/>
    <col min="412" max="412" width="13.28515625" style="124" customWidth="1"/>
    <col min="413" max="413" width="16.7109375" style="124" customWidth="1"/>
    <col min="414" max="415" width="13.7109375" style="124" customWidth="1"/>
    <col min="416" max="416" width="14.28515625" style="124" customWidth="1"/>
    <col min="417" max="417" width="15.7109375" style="124" customWidth="1"/>
    <col min="418" max="639" width="9.140625" style="124"/>
    <col min="640" max="640" width="5.28515625" style="124" customWidth="1"/>
    <col min="641" max="641" width="8.7109375" style="124" customWidth="1"/>
    <col min="642" max="642" width="9.5703125" style="124" customWidth="1"/>
    <col min="643" max="643" width="56.42578125" style="124" customWidth="1"/>
    <col min="644" max="644" width="12.42578125" style="124" customWidth="1"/>
    <col min="645" max="658" width="0" style="124" hidden="1" customWidth="1"/>
    <col min="659" max="659" width="12.7109375" style="124" customWidth="1"/>
    <col min="660" max="660" width="16.28515625" style="124" customWidth="1"/>
    <col min="661" max="661" width="8" style="124" customWidth="1"/>
    <col min="662" max="663" width="0" style="124" hidden="1" customWidth="1"/>
    <col min="664" max="664" width="14.28515625" style="124" customWidth="1"/>
    <col min="665" max="665" width="12.7109375" style="124" customWidth="1"/>
    <col min="666" max="666" width="16.28515625" style="124" customWidth="1"/>
    <col min="667" max="667" width="9.5703125" style="124" customWidth="1"/>
    <col min="668" max="668" width="13.28515625" style="124" customWidth="1"/>
    <col min="669" max="669" width="16.7109375" style="124" customWidth="1"/>
    <col min="670" max="671" width="13.7109375" style="124" customWidth="1"/>
    <col min="672" max="672" width="14.28515625" style="124" customWidth="1"/>
    <col min="673" max="673" width="15.7109375" style="124" customWidth="1"/>
    <col min="674" max="895" width="9.140625" style="124"/>
    <col min="896" max="896" width="5.28515625" style="124" customWidth="1"/>
    <col min="897" max="897" width="8.7109375" style="124" customWidth="1"/>
    <col min="898" max="898" width="9.5703125" style="124" customWidth="1"/>
    <col min="899" max="899" width="56.42578125" style="124" customWidth="1"/>
    <col min="900" max="900" width="12.42578125" style="124" customWidth="1"/>
    <col min="901" max="914" width="0" style="124" hidden="1" customWidth="1"/>
    <col min="915" max="915" width="12.7109375" style="124" customWidth="1"/>
    <col min="916" max="916" width="16.28515625" style="124" customWidth="1"/>
    <col min="917" max="917" width="8" style="124" customWidth="1"/>
    <col min="918" max="919" width="0" style="124" hidden="1" customWidth="1"/>
    <col min="920" max="920" width="14.28515625" style="124" customWidth="1"/>
    <col min="921" max="921" width="12.7109375" style="124" customWidth="1"/>
    <col min="922" max="922" width="16.28515625" style="124" customWidth="1"/>
    <col min="923" max="923" width="9.5703125" style="124" customWidth="1"/>
    <col min="924" max="924" width="13.28515625" style="124" customWidth="1"/>
    <col min="925" max="925" width="16.7109375" style="124" customWidth="1"/>
    <col min="926" max="927" width="13.7109375" style="124" customWidth="1"/>
    <col min="928" max="928" width="14.28515625" style="124" customWidth="1"/>
    <col min="929" max="929" width="15.7109375" style="124" customWidth="1"/>
    <col min="930" max="1151" width="9.140625" style="124"/>
    <col min="1152" max="1152" width="5.28515625" style="124" customWidth="1"/>
    <col min="1153" max="1153" width="8.7109375" style="124" customWidth="1"/>
    <col min="1154" max="1154" width="9.5703125" style="124" customWidth="1"/>
    <col min="1155" max="1155" width="56.42578125" style="124" customWidth="1"/>
    <col min="1156" max="1156" width="12.42578125" style="124" customWidth="1"/>
    <col min="1157" max="1170" width="0" style="124" hidden="1" customWidth="1"/>
    <col min="1171" max="1171" width="12.7109375" style="124" customWidth="1"/>
    <col min="1172" max="1172" width="16.28515625" style="124" customWidth="1"/>
    <col min="1173" max="1173" width="8" style="124" customWidth="1"/>
    <col min="1174" max="1175" width="0" style="124" hidden="1" customWidth="1"/>
    <col min="1176" max="1176" width="14.28515625" style="124" customWidth="1"/>
    <col min="1177" max="1177" width="12.7109375" style="124" customWidth="1"/>
    <col min="1178" max="1178" width="16.28515625" style="124" customWidth="1"/>
    <col min="1179" max="1179" width="9.5703125" style="124" customWidth="1"/>
    <col min="1180" max="1180" width="13.28515625" style="124" customWidth="1"/>
    <col min="1181" max="1181" width="16.7109375" style="124" customWidth="1"/>
    <col min="1182" max="1183" width="13.7109375" style="124" customWidth="1"/>
    <col min="1184" max="1184" width="14.28515625" style="124" customWidth="1"/>
    <col min="1185" max="1185" width="15.7109375" style="124" customWidth="1"/>
    <col min="1186" max="1407" width="9.140625" style="124"/>
    <col min="1408" max="1408" width="5.28515625" style="124" customWidth="1"/>
    <col min="1409" max="1409" width="8.7109375" style="124" customWidth="1"/>
    <col min="1410" max="1410" width="9.5703125" style="124" customWidth="1"/>
    <col min="1411" max="1411" width="56.42578125" style="124" customWidth="1"/>
    <col min="1412" max="1412" width="12.42578125" style="124" customWidth="1"/>
    <col min="1413" max="1426" width="0" style="124" hidden="1" customWidth="1"/>
    <col min="1427" max="1427" width="12.7109375" style="124" customWidth="1"/>
    <col min="1428" max="1428" width="16.28515625" style="124" customWidth="1"/>
    <col min="1429" max="1429" width="8" style="124" customWidth="1"/>
    <col min="1430" max="1431" width="0" style="124" hidden="1" customWidth="1"/>
    <col min="1432" max="1432" width="14.28515625" style="124" customWidth="1"/>
    <col min="1433" max="1433" width="12.7109375" style="124" customWidth="1"/>
    <col min="1434" max="1434" width="16.28515625" style="124" customWidth="1"/>
    <col min="1435" max="1435" width="9.5703125" style="124" customWidth="1"/>
    <col min="1436" max="1436" width="13.28515625" style="124" customWidth="1"/>
    <col min="1437" max="1437" width="16.7109375" style="124" customWidth="1"/>
    <col min="1438" max="1439" width="13.7109375" style="124" customWidth="1"/>
    <col min="1440" max="1440" width="14.28515625" style="124" customWidth="1"/>
    <col min="1441" max="1441" width="15.7109375" style="124" customWidth="1"/>
    <col min="1442" max="1663" width="9.140625" style="124"/>
    <col min="1664" max="1664" width="5.28515625" style="124" customWidth="1"/>
    <col min="1665" max="1665" width="8.7109375" style="124" customWidth="1"/>
    <col min="1666" max="1666" width="9.5703125" style="124" customWidth="1"/>
    <col min="1667" max="1667" width="56.42578125" style="124" customWidth="1"/>
    <col min="1668" max="1668" width="12.42578125" style="124" customWidth="1"/>
    <col min="1669" max="1682" width="0" style="124" hidden="1" customWidth="1"/>
    <col min="1683" max="1683" width="12.7109375" style="124" customWidth="1"/>
    <col min="1684" max="1684" width="16.28515625" style="124" customWidth="1"/>
    <col min="1685" max="1685" width="8" style="124" customWidth="1"/>
    <col min="1686" max="1687" width="0" style="124" hidden="1" customWidth="1"/>
    <col min="1688" max="1688" width="14.28515625" style="124" customWidth="1"/>
    <col min="1689" max="1689" width="12.7109375" style="124" customWidth="1"/>
    <col min="1690" max="1690" width="16.28515625" style="124" customWidth="1"/>
    <col min="1691" max="1691" width="9.5703125" style="124" customWidth="1"/>
    <col min="1692" max="1692" width="13.28515625" style="124" customWidth="1"/>
    <col min="1693" max="1693" width="16.7109375" style="124" customWidth="1"/>
    <col min="1694" max="1695" width="13.7109375" style="124" customWidth="1"/>
    <col min="1696" max="1696" width="14.28515625" style="124" customWidth="1"/>
    <col min="1697" max="1697" width="15.7109375" style="124" customWidth="1"/>
    <col min="1698" max="1919" width="9.140625" style="124"/>
    <col min="1920" max="1920" width="5.28515625" style="124" customWidth="1"/>
    <col min="1921" max="1921" width="8.7109375" style="124" customWidth="1"/>
    <col min="1922" max="1922" width="9.5703125" style="124" customWidth="1"/>
    <col min="1923" max="1923" width="56.42578125" style="124" customWidth="1"/>
    <col min="1924" max="1924" width="12.42578125" style="124" customWidth="1"/>
    <col min="1925" max="1938" width="0" style="124" hidden="1" customWidth="1"/>
    <col min="1939" max="1939" width="12.7109375" style="124" customWidth="1"/>
    <col min="1940" max="1940" width="16.28515625" style="124" customWidth="1"/>
    <col min="1941" max="1941" width="8" style="124" customWidth="1"/>
    <col min="1942" max="1943" width="0" style="124" hidden="1" customWidth="1"/>
    <col min="1944" max="1944" width="14.28515625" style="124" customWidth="1"/>
    <col min="1945" max="1945" width="12.7109375" style="124" customWidth="1"/>
    <col min="1946" max="1946" width="16.28515625" style="124" customWidth="1"/>
    <col min="1947" max="1947" width="9.5703125" style="124" customWidth="1"/>
    <col min="1948" max="1948" width="13.28515625" style="124" customWidth="1"/>
    <col min="1949" max="1949" width="16.7109375" style="124" customWidth="1"/>
    <col min="1950" max="1951" width="13.7109375" style="124" customWidth="1"/>
    <col min="1952" max="1952" width="14.28515625" style="124" customWidth="1"/>
    <col min="1953" max="1953" width="15.7109375" style="124" customWidth="1"/>
    <col min="1954" max="2175" width="9.140625" style="124"/>
    <col min="2176" max="2176" width="5.28515625" style="124" customWidth="1"/>
    <col min="2177" max="2177" width="8.7109375" style="124" customWidth="1"/>
    <col min="2178" max="2178" width="9.5703125" style="124" customWidth="1"/>
    <col min="2179" max="2179" width="56.42578125" style="124" customWidth="1"/>
    <col min="2180" max="2180" width="12.42578125" style="124" customWidth="1"/>
    <col min="2181" max="2194" width="0" style="124" hidden="1" customWidth="1"/>
    <col min="2195" max="2195" width="12.7109375" style="124" customWidth="1"/>
    <col min="2196" max="2196" width="16.28515625" style="124" customWidth="1"/>
    <col min="2197" max="2197" width="8" style="124" customWidth="1"/>
    <col min="2198" max="2199" width="0" style="124" hidden="1" customWidth="1"/>
    <col min="2200" max="2200" width="14.28515625" style="124" customWidth="1"/>
    <col min="2201" max="2201" width="12.7109375" style="124" customWidth="1"/>
    <col min="2202" max="2202" width="16.28515625" style="124" customWidth="1"/>
    <col min="2203" max="2203" width="9.5703125" style="124" customWidth="1"/>
    <col min="2204" max="2204" width="13.28515625" style="124" customWidth="1"/>
    <col min="2205" max="2205" width="16.7109375" style="124" customWidth="1"/>
    <col min="2206" max="2207" width="13.7109375" style="124" customWidth="1"/>
    <col min="2208" max="2208" width="14.28515625" style="124" customWidth="1"/>
    <col min="2209" max="2209" width="15.7109375" style="124" customWidth="1"/>
    <col min="2210" max="2431" width="9.140625" style="124"/>
    <col min="2432" max="2432" width="5.28515625" style="124" customWidth="1"/>
    <col min="2433" max="2433" width="8.7109375" style="124" customWidth="1"/>
    <col min="2434" max="2434" width="9.5703125" style="124" customWidth="1"/>
    <col min="2435" max="2435" width="56.42578125" style="124" customWidth="1"/>
    <col min="2436" max="2436" width="12.42578125" style="124" customWidth="1"/>
    <col min="2437" max="2450" width="0" style="124" hidden="1" customWidth="1"/>
    <col min="2451" max="2451" width="12.7109375" style="124" customWidth="1"/>
    <col min="2452" max="2452" width="16.28515625" style="124" customWidth="1"/>
    <col min="2453" max="2453" width="8" style="124" customWidth="1"/>
    <col min="2454" max="2455" width="0" style="124" hidden="1" customWidth="1"/>
    <col min="2456" max="2456" width="14.28515625" style="124" customWidth="1"/>
    <col min="2457" max="2457" width="12.7109375" style="124" customWidth="1"/>
    <col min="2458" max="2458" width="16.28515625" style="124" customWidth="1"/>
    <col min="2459" max="2459" width="9.5703125" style="124" customWidth="1"/>
    <col min="2460" max="2460" width="13.28515625" style="124" customWidth="1"/>
    <col min="2461" max="2461" width="16.7109375" style="124" customWidth="1"/>
    <col min="2462" max="2463" width="13.7109375" style="124" customWidth="1"/>
    <col min="2464" max="2464" width="14.28515625" style="124" customWidth="1"/>
    <col min="2465" max="2465" width="15.7109375" style="124" customWidth="1"/>
    <col min="2466" max="2687" width="9.140625" style="124"/>
    <col min="2688" max="2688" width="5.28515625" style="124" customWidth="1"/>
    <col min="2689" max="2689" width="8.7109375" style="124" customWidth="1"/>
    <col min="2690" max="2690" width="9.5703125" style="124" customWidth="1"/>
    <col min="2691" max="2691" width="56.42578125" style="124" customWidth="1"/>
    <col min="2692" max="2692" width="12.42578125" style="124" customWidth="1"/>
    <col min="2693" max="2706" width="0" style="124" hidden="1" customWidth="1"/>
    <col min="2707" max="2707" width="12.7109375" style="124" customWidth="1"/>
    <col min="2708" max="2708" width="16.28515625" style="124" customWidth="1"/>
    <col min="2709" max="2709" width="8" style="124" customWidth="1"/>
    <col min="2710" max="2711" width="0" style="124" hidden="1" customWidth="1"/>
    <col min="2712" max="2712" width="14.28515625" style="124" customWidth="1"/>
    <col min="2713" max="2713" width="12.7109375" style="124" customWidth="1"/>
    <col min="2714" max="2714" width="16.28515625" style="124" customWidth="1"/>
    <col min="2715" max="2715" width="9.5703125" style="124" customWidth="1"/>
    <col min="2716" max="2716" width="13.28515625" style="124" customWidth="1"/>
    <col min="2717" max="2717" width="16.7109375" style="124" customWidth="1"/>
    <col min="2718" max="2719" width="13.7109375" style="124" customWidth="1"/>
    <col min="2720" max="2720" width="14.28515625" style="124" customWidth="1"/>
    <col min="2721" max="2721" width="15.7109375" style="124" customWidth="1"/>
    <col min="2722" max="2943" width="9.140625" style="124"/>
    <col min="2944" max="2944" width="5.28515625" style="124" customWidth="1"/>
    <col min="2945" max="2945" width="8.7109375" style="124" customWidth="1"/>
    <col min="2946" max="2946" width="9.5703125" style="124" customWidth="1"/>
    <col min="2947" max="2947" width="56.42578125" style="124" customWidth="1"/>
    <col min="2948" max="2948" width="12.42578125" style="124" customWidth="1"/>
    <col min="2949" max="2962" width="0" style="124" hidden="1" customWidth="1"/>
    <col min="2963" max="2963" width="12.7109375" style="124" customWidth="1"/>
    <col min="2964" max="2964" width="16.28515625" style="124" customWidth="1"/>
    <col min="2965" max="2965" width="8" style="124" customWidth="1"/>
    <col min="2966" max="2967" width="0" style="124" hidden="1" customWidth="1"/>
    <col min="2968" max="2968" width="14.28515625" style="124" customWidth="1"/>
    <col min="2969" max="2969" width="12.7109375" style="124" customWidth="1"/>
    <col min="2970" max="2970" width="16.28515625" style="124" customWidth="1"/>
    <col min="2971" max="2971" width="9.5703125" style="124" customWidth="1"/>
    <col min="2972" max="2972" width="13.28515625" style="124" customWidth="1"/>
    <col min="2973" max="2973" width="16.7109375" style="124" customWidth="1"/>
    <col min="2974" max="2975" width="13.7109375" style="124" customWidth="1"/>
    <col min="2976" max="2976" width="14.28515625" style="124" customWidth="1"/>
    <col min="2977" max="2977" width="15.7109375" style="124" customWidth="1"/>
    <col min="2978" max="3199" width="9.140625" style="124"/>
    <col min="3200" max="3200" width="5.28515625" style="124" customWidth="1"/>
    <col min="3201" max="3201" width="8.7109375" style="124" customWidth="1"/>
    <col min="3202" max="3202" width="9.5703125" style="124" customWidth="1"/>
    <col min="3203" max="3203" width="56.42578125" style="124" customWidth="1"/>
    <col min="3204" max="3204" width="12.42578125" style="124" customWidth="1"/>
    <col min="3205" max="3218" width="0" style="124" hidden="1" customWidth="1"/>
    <col min="3219" max="3219" width="12.7109375" style="124" customWidth="1"/>
    <col min="3220" max="3220" width="16.28515625" style="124" customWidth="1"/>
    <col min="3221" max="3221" width="8" style="124" customWidth="1"/>
    <col min="3222" max="3223" width="0" style="124" hidden="1" customWidth="1"/>
    <col min="3224" max="3224" width="14.28515625" style="124" customWidth="1"/>
    <col min="3225" max="3225" width="12.7109375" style="124" customWidth="1"/>
    <col min="3226" max="3226" width="16.28515625" style="124" customWidth="1"/>
    <col min="3227" max="3227" width="9.5703125" style="124" customWidth="1"/>
    <col min="3228" max="3228" width="13.28515625" style="124" customWidth="1"/>
    <col min="3229" max="3229" width="16.7109375" style="124" customWidth="1"/>
    <col min="3230" max="3231" width="13.7109375" style="124" customWidth="1"/>
    <col min="3232" max="3232" width="14.28515625" style="124" customWidth="1"/>
    <col min="3233" max="3233" width="15.7109375" style="124" customWidth="1"/>
    <col min="3234" max="3455" width="9.140625" style="124"/>
    <col min="3456" max="3456" width="5.28515625" style="124" customWidth="1"/>
    <col min="3457" max="3457" width="8.7109375" style="124" customWidth="1"/>
    <col min="3458" max="3458" width="9.5703125" style="124" customWidth="1"/>
    <col min="3459" max="3459" width="56.42578125" style="124" customWidth="1"/>
    <col min="3460" max="3460" width="12.42578125" style="124" customWidth="1"/>
    <col min="3461" max="3474" width="0" style="124" hidden="1" customWidth="1"/>
    <col min="3475" max="3475" width="12.7109375" style="124" customWidth="1"/>
    <col min="3476" max="3476" width="16.28515625" style="124" customWidth="1"/>
    <col min="3477" max="3477" width="8" style="124" customWidth="1"/>
    <col min="3478" max="3479" width="0" style="124" hidden="1" customWidth="1"/>
    <col min="3480" max="3480" width="14.28515625" style="124" customWidth="1"/>
    <col min="3481" max="3481" width="12.7109375" style="124" customWidth="1"/>
    <col min="3482" max="3482" width="16.28515625" style="124" customWidth="1"/>
    <col min="3483" max="3483" width="9.5703125" style="124" customWidth="1"/>
    <col min="3484" max="3484" width="13.28515625" style="124" customWidth="1"/>
    <col min="3485" max="3485" width="16.7109375" style="124" customWidth="1"/>
    <col min="3486" max="3487" width="13.7109375" style="124" customWidth="1"/>
    <col min="3488" max="3488" width="14.28515625" style="124" customWidth="1"/>
    <col min="3489" max="3489" width="15.7109375" style="124" customWidth="1"/>
    <col min="3490" max="3711" width="9.140625" style="124"/>
    <col min="3712" max="3712" width="5.28515625" style="124" customWidth="1"/>
    <col min="3713" max="3713" width="8.7109375" style="124" customWidth="1"/>
    <col min="3714" max="3714" width="9.5703125" style="124" customWidth="1"/>
    <col min="3715" max="3715" width="56.42578125" style="124" customWidth="1"/>
    <col min="3716" max="3716" width="12.42578125" style="124" customWidth="1"/>
    <col min="3717" max="3730" width="0" style="124" hidden="1" customWidth="1"/>
    <col min="3731" max="3731" width="12.7109375" style="124" customWidth="1"/>
    <col min="3732" max="3732" width="16.28515625" style="124" customWidth="1"/>
    <col min="3733" max="3733" width="8" style="124" customWidth="1"/>
    <col min="3734" max="3735" width="0" style="124" hidden="1" customWidth="1"/>
    <col min="3736" max="3736" width="14.28515625" style="124" customWidth="1"/>
    <col min="3737" max="3737" width="12.7109375" style="124" customWidth="1"/>
    <col min="3738" max="3738" width="16.28515625" style="124" customWidth="1"/>
    <col min="3739" max="3739" width="9.5703125" style="124" customWidth="1"/>
    <col min="3740" max="3740" width="13.28515625" style="124" customWidth="1"/>
    <col min="3741" max="3741" width="16.7109375" style="124" customWidth="1"/>
    <col min="3742" max="3743" width="13.7109375" style="124" customWidth="1"/>
    <col min="3744" max="3744" width="14.28515625" style="124" customWidth="1"/>
    <col min="3745" max="3745" width="15.7109375" style="124" customWidth="1"/>
    <col min="3746" max="3967" width="9.140625" style="124"/>
    <col min="3968" max="3968" width="5.28515625" style="124" customWidth="1"/>
    <col min="3969" max="3969" width="8.7109375" style="124" customWidth="1"/>
    <col min="3970" max="3970" width="9.5703125" style="124" customWidth="1"/>
    <col min="3971" max="3971" width="56.42578125" style="124" customWidth="1"/>
    <col min="3972" max="3972" width="12.42578125" style="124" customWidth="1"/>
    <col min="3973" max="3986" width="0" style="124" hidden="1" customWidth="1"/>
    <col min="3987" max="3987" width="12.7109375" style="124" customWidth="1"/>
    <col min="3988" max="3988" width="16.28515625" style="124" customWidth="1"/>
    <col min="3989" max="3989" width="8" style="124" customWidth="1"/>
    <col min="3990" max="3991" width="0" style="124" hidden="1" customWidth="1"/>
    <col min="3992" max="3992" width="14.28515625" style="124" customWidth="1"/>
    <col min="3993" max="3993" width="12.7109375" style="124" customWidth="1"/>
    <col min="3994" max="3994" width="16.28515625" style="124" customWidth="1"/>
    <col min="3995" max="3995" width="9.5703125" style="124" customWidth="1"/>
    <col min="3996" max="3996" width="13.28515625" style="124" customWidth="1"/>
    <col min="3997" max="3997" width="16.7109375" style="124" customWidth="1"/>
    <col min="3998" max="3999" width="13.7109375" style="124" customWidth="1"/>
    <col min="4000" max="4000" width="14.28515625" style="124" customWidth="1"/>
    <col min="4001" max="4001" width="15.7109375" style="124" customWidth="1"/>
    <col min="4002" max="4223" width="9.140625" style="124"/>
    <col min="4224" max="4224" width="5.28515625" style="124" customWidth="1"/>
    <col min="4225" max="4225" width="8.7109375" style="124" customWidth="1"/>
    <col min="4226" max="4226" width="9.5703125" style="124" customWidth="1"/>
    <col min="4227" max="4227" width="56.42578125" style="124" customWidth="1"/>
    <col min="4228" max="4228" width="12.42578125" style="124" customWidth="1"/>
    <col min="4229" max="4242" width="0" style="124" hidden="1" customWidth="1"/>
    <col min="4243" max="4243" width="12.7109375" style="124" customWidth="1"/>
    <col min="4244" max="4244" width="16.28515625" style="124" customWidth="1"/>
    <col min="4245" max="4245" width="8" style="124" customWidth="1"/>
    <col min="4246" max="4247" width="0" style="124" hidden="1" customWidth="1"/>
    <col min="4248" max="4248" width="14.28515625" style="124" customWidth="1"/>
    <col min="4249" max="4249" width="12.7109375" style="124" customWidth="1"/>
    <col min="4250" max="4250" width="16.28515625" style="124" customWidth="1"/>
    <col min="4251" max="4251" width="9.5703125" style="124" customWidth="1"/>
    <col min="4252" max="4252" width="13.28515625" style="124" customWidth="1"/>
    <col min="4253" max="4253" width="16.7109375" style="124" customWidth="1"/>
    <col min="4254" max="4255" width="13.7109375" style="124" customWidth="1"/>
    <col min="4256" max="4256" width="14.28515625" style="124" customWidth="1"/>
    <col min="4257" max="4257" width="15.7109375" style="124" customWidth="1"/>
    <col min="4258" max="4479" width="9.140625" style="124"/>
    <col min="4480" max="4480" width="5.28515625" style="124" customWidth="1"/>
    <col min="4481" max="4481" width="8.7109375" style="124" customWidth="1"/>
    <col min="4482" max="4482" width="9.5703125" style="124" customWidth="1"/>
    <col min="4483" max="4483" width="56.42578125" style="124" customWidth="1"/>
    <col min="4484" max="4484" width="12.42578125" style="124" customWidth="1"/>
    <col min="4485" max="4498" width="0" style="124" hidden="1" customWidth="1"/>
    <col min="4499" max="4499" width="12.7109375" style="124" customWidth="1"/>
    <col min="4500" max="4500" width="16.28515625" style="124" customWidth="1"/>
    <col min="4501" max="4501" width="8" style="124" customWidth="1"/>
    <col min="4502" max="4503" width="0" style="124" hidden="1" customWidth="1"/>
    <col min="4504" max="4504" width="14.28515625" style="124" customWidth="1"/>
    <col min="4505" max="4505" width="12.7109375" style="124" customWidth="1"/>
    <col min="4506" max="4506" width="16.28515625" style="124" customWidth="1"/>
    <col min="4507" max="4507" width="9.5703125" style="124" customWidth="1"/>
    <col min="4508" max="4508" width="13.28515625" style="124" customWidth="1"/>
    <col min="4509" max="4509" width="16.7109375" style="124" customWidth="1"/>
    <col min="4510" max="4511" width="13.7109375" style="124" customWidth="1"/>
    <col min="4512" max="4512" width="14.28515625" style="124" customWidth="1"/>
    <col min="4513" max="4513" width="15.7109375" style="124" customWidth="1"/>
    <col min="4514" max="4735" width="9.140625" style="124"/>
    <col min="4736" max="4736" width="5.28515625" style="124" customWidth="1"/>
    <col min="4737" max="4737" width="8.7109375" style="124" customWidth="1"/>
    <col min="4738" max="4738" width="9.5703125" style="124" customWidth="1"/>
    <col min="4739" max="4739" width="56.42578125" style="124" customWidth="1"/>
    <col min="4740" max="4740" width="12.42578125" style="124" customWidth="1"/>
    <col min="4741" max="4754" width="0" style="124" hidden="1" customWidth="1"/>
    <col min="4755" max="4755" width="12.7109375" style="124" customWidth="1"/>
    <col min="4756" max="4756" width="16.28515625" style="124" customWidth="1"/>
    <col min="4757" max="4757" width="8" style="124" customWidth="1"/>
    <col min="4758" max="4759" width="0" style="124" hidden="1" customWidth="1"/>
    <col min="4760" max="4760" width="14.28515625" style="124" customWidth="1"/>
    <col min="4761" max="4761" width="12.7109375" style="124" customWidth="1"/>
    <col min="4762" max="4762" width="16.28515625" style="124" customWidth="1"/>
    <col min="4763" max="4763" width="9.5703125" style="124" customWidth="1"/>
    <col min="4764" max="4764" width="13.28515625" style="124" customWidth="1"/>
    <col min="4765" max="4765" width="16.7109375" style="124" customWidth="1"/>
    <col min="4766" max="4767" width="13.7109375" style="124" customWidth="1"/>
    <col min="4768" max="4768" width="14.28515625" style="124" customWidth="1"/>
    <col min="4769" max="4769" width="15.7109375" style="124" customWidth="1"/>
    <col min="4770" max="4991" width="9.140625" style="124"/>
    <col min="4992" max="4992" width="5.28515625" style="124" customWidth="1"/>
    <col min="4993" max="4993" width="8.7109375" style="124" customWidth="1"/>
    <col min="4994" max="4994" width="9.5703125" style="124" customWidth="1"/>
    <col min="4995" max="4995" width="56.42578125" style="124" customWidth="1"/>
    <col min="4996" max="4996" width="12.42578125" style="124" customWidth="1"/>
    <col min="4997" max="5010" width="0" style="124" hidden="1" customWidth="1"/>
    <col min="5011" max="5011" width="12.7109375" style="124" customWidth="1"/>
    <col min="5012" max="5012" width="16.28515625" style="124" customWidth="1"/>
    <col min="5013" max="5013" width="8" style="124" customWidth="1"/>
    <col min="5014" max="5015" width="0" style="124" hidden="1" customWidth="1"/>
    <col min="5016" max="5016" width="14.28515625" style="124" customWidth="1"/>
    <col min="5017" max="5017" width="12.7109375" style="124" customWidth="1"/>
    <col min="5018" max="5018" width="16.28515625" style="124" customWidth="1"/>
    <col min="5019" max="5019" width="9.5703125" style="124" customWidth="1"/>
    <col min="5020" max="5020" width="13.28515625" style="124" customWidth="1"/>
    <col min="5021" max="5021" width="16.7109375" style="124" customWidth="1"/>
    <col min="5022" max="5023" width="13.7109375" style="124" customWidth="1"/>
    <col min="5024" max="5024" width="14.28515625" style="124" customWidth="1"/>
    <col min="5025" max="5025" width="15.7109375" style="124" customWidth="1"/>
    <col min="5026" max="5247" width="9.140625" style="124"/>
    <col min="5248" max="5248" width="5.28515625" style="124" customWidth="1"/>
    <col min="5249" max="5249" width="8.7109375" style="124" customWidth="1"/>
    <col min="5250" max="5250" width="9.5703125" style="124" customWidth="1"/>
    <col min="5251" max="5251" width="56.42578125" style="124" customWidth="1"/>
    <col min="5252" max="5252" width="12.42578125" style="124" customWidth="1"/>
    <col min="5253" max="5266" width="0" style="124" hidden="1" customWidth="1"/>
    <col min="5267" max="5267" width="12.7109375" style="124" customWidth="1"/>
    <col min="5268" max="5268" width="16.28515625" style="124" customWidth="1"/>
    <col min="5269" max="5269" width="8" style="124" customWidth="1"/>
    <col min="5270" max="5271" width="0" style="124" hidden="1" customWidth="1"/>
    <col min="5272" max="5272" width="14.28515625" style="124" customWidth="1"/>
    <col min="5273" max="5273" width="12.7109375" style="124" customWidth="1"/>
    <col min="5274" max="5274" width="16.28515625" style="124" customWidth="1"/>
    <col min="5275" max="5275" width="9.5703125" style="124" customWidth="1"/>
    <col min="5276" max="5276" width="13.28515625" style="124" customWidth="1"/>
    <col min="5277" max="5277" width="16.7109375" style="124" customWidth="1"/>
    <col min="5278" max="5279" width="13.7109375" style="124" customWidth="1"/>
    <col min="5280" max="5280" width="14.28515625" style="124" customWidth="1"/>
    <col min="5281" max="5281" width="15.7109375" style="124" customWidth="1"/>
    <col min="5282" max="5503" width="9.140625" style="124"/>
    <col min="5504" max="5504" width="5.28515625" style="124" customWidth="1"/>
    <col min="5505" max="5505" width="8.7109375" style="124" customWidth="1"/>
    <col min="5506" max="5506" width="9.5703125" style="124" customWidth="1"/>
    <col min="5507" max="5507" width="56.42578125" style="124" customWidth="1"/>
    <col min="5508" max="5508" width="12.42578125" style="124" customWidth="1"/>
    <col min="5509" max="5522" width="0" style="124" hidden="1" customWidth="1"/>
    <col min="5523" max="5523" width="12.7109375" style="124" customWidth="1"/>
    <col min="5524" max="5524" width="16.28515625" style="124" customWidth="1"/>
    <col min="5525" max="5525" width="8" style="124" customWidth="1"/>
    <col min="5526" max="5527" width="0" style="124" hidden="1" customWidth="1"/>
    <col min="5528" max="5528" width="14.28515625" style="124" customWidth="1"/>
    <col min="5529" max="5529" width="12.7109375" style="124" customWidth="1"/>
    <col min="5530" max="5530" width="16.28515625" style="124" customWidth="1"/>
    <col min="5531" max="5531" width="9.5703125" style="124" customWidth="1"/>
    <col min="5532" max="5532" width="13.28515625" style="124" customWidth="1"/>
    <col min="5533" max="5533" width="16.7109375" style="124" customWidth="1"/>
    <col min="5534" max="5535" width="13.7109375" style="124" customWidth="1"/>
    <col min="5536" max="5536" width="14.28515625" style="124" customWidth="1"/>
    <col min="5537" max="5537" width="15.7109375" style="124" customWidth="1"/>
    <col min="5538" max="5759" width="9.140625" style="124"/>
    <col min="5760" max="5760" width="5.28515625" style="124" customWidth="1"/>
    <col min="5761" max="5761" width="8.7109375" style="124" customWidth="1"/>
    <col min="5762" max="5762" width="9.5703125" style="124" customWidth="1"/>
    <col min="5763" max="5763" width="56.42578125" style="124" customWidth="1"/>
    <col min="5764" max="5764" width="12.42578125" style="124" customWidth="1"/>
    <col min="5765" max="5778" width="0" style="124" hidden="1" customWidth="1"/>
    <col min="5779" max="5779" width="12.7109375" style="124" customWidth="1"/>
    <col min="5780" max="5780" width="16.28515625" style="124" customWidth="1"/>
    <col min="5781" max="5781" width="8" style="124" customWidth="1"/>
    <col min="5782" max="5783" width="0" style="124" hidden="1" customWidth="1"/>
    <col min="5784" max="5784" width="14.28515625" style="124" customWidth="1"/>
    <col min="5785" max="5785" width="12.7109375" style="124" customWidth="1"/>
    <col min="5786" max="5786" width="16.28515625" style="124" customWidth="1"/>
    <col min="5787" max="5787" width="9.5703125" style="124" customWidth="1"/>
    <col min="5788" max="5788" width="13.28515625" style="124" customWidth="1"/>
    <col min="5789" max="5789" width="16.7109375" style="124" customWidth="1"/>
    <col min="5790" max="5791" width="13.7109375" style="124" customWidth="1"/>
    <col min="5792" max="5792" width="14.28515625" style="124" customWidth="1"/>
    <col min="5793" max="5793" width="15.7109375" style="124" customWidth="1"/>
    <col min="5794" max="6015" width="9.140625" style="124"/>
    <col min="6016" max="6016" width="5.28515625" style="124" customWidth="1"/>
    <col min="6017" max="6017" width="8.7109375" style="124" customWidth="1"/>
    <col min="6018" max="6018" width="9.5703125" style="124" customWidth="1"/>
    <col min="6019" max="6019" width="56.42578125" style="124" customWidth="1"/>
    <col min="6020" max="6020" width="12.42578125" style="124" customWidth="1"/>
    <col min="6021" max="6034" width="0" style="124" hidden="1" customWidth="1"/>
    <col min="6035" max="6035" width="12.7109375" style="124" customWidth="1"/>
    <col min="6036" max="6036" width="16.28515625" style="124" customWidth="1"/>
    <col min="6037" max="6037" width="8" style="124" customWidth="1"/>
    <col min="6038" max="6039" width="0" style="124" hidden="1" customWidth="1"/>
    <col min="6040" max="6040" width="14.28515625" style="124" customWidth="1"/>
    <col min="6041" max="6041" width="12.7109375" style="124" customWidth="1"/>
    <col min="6042" max="6042" width="16.28515625" style="124" customWidth="1"/>
    <col min="6043" max="6043" width="9.5703125" style="124" customWidth="1"/>
    <col min="6044" max="6044" width="13.28515625" style="124" customWidth="1"/>
    <col min="6045" max="6045" width="16.7109375" style="124" customWidth="1"/>
    <col min="6046" max="6047" width="13.7109375" style="124" customWidth="1"/>
    <col min="6048" max="6048" width="14.28515625" style="124" customWidth="1"/>
    <col min="6049" max="6049" width="15.7109375" style="124" customWidth="1"/>
    <col min="6050" max="6271" width="9.140625" style="124"/>
    <col min="6272" max="6272" width="5.28515625" style="124" customWidth="1"/>
    <col min="6273" max="6273" width="8.7109375" style="124" customWidth="1"/>
    <col min="6274" max="6274" width="9.5703125" style="124" customWidth="1"/>
    <col min="6275" max="6275" width="56.42578125" style="124" customWidth="1"/>
    <col min="6276" max="6276" width="12.42578125" style="124" customWidth="1"/>
    <col min="6277" max="6290" width="0" style="124" hidden="1" customWidth="1"/>
    <col min="6291" max="6291" width="12.7109375" style="124" customWidth="1"/>
    <col min="6292" max="6292" width="16.28515625" style="124" customWidth="1"/>
    <col min="6293" max="6293" width="8" style="124" customWidth="1"/>
    <col min="6294" max="6295" width="0" style="124" hidden="1" customWidth="1"/>
    <col min="6296" max="6296" width="14.28515625" style="124" customWidth="1"/>
    <col min="6297" max="6297" width="12.7109375" style="124" customWidth="1"/>
    <col min="6298" max="6298" width="16.28515625" style="124" customWidth="1"/>
    <col min="6299" max="6299" width="9.5703125" style="124" customWidth="1"/>
    <col min="6300" max="6300" width="13.28515625" style="124" customWidth="1"/>
    <col min="6301" max="6301" width="16.7109375" style="124" customWidth="1"/>
    <col min="6302" max="6303" width="13.7109375" style="124" customWidth="1"/>
    <col min="6304" max="6304" width="14.28515625" style="124" customWidth="1"/>
    <col min="6305" max="6305" width="15.7109375" style="124" customWidth="1"/>
    <col min="6306" max="6527" width="9.140625" style="124"/>
    <col min="6528" max="6528" width="5.28515625" style="124" customWidth="1"/>
    <col min="6529" max="6529" width="8.7109375" style="124" customWidth="1"/>
    <col min="6530" max="6530" width="9.5703125" style="124" customWidth="1"/>
    <col min="6531" max="6531" width="56.42578125" style="124" customWidth="1"/>
    <col min="6532" max="6532" width="12.42578125" style="124" customWidth="1"/>
    <col min="6533" max="6546" width="0" style="124" hidden="1" customWidth="1"/>
    <col min="6547" max="6547" width="12.7109375" style="124" customWidth="1"/>
    <col min="6548" max="6548" width="16.28515625" style="124" customWidth="1"/>
    <col min="6549" max="6549" width="8" style="124" customWidth="1"/>
    <col min="6550" max="6551" width="0" style="124" hidden="1" customWidth="1"/>
    <col min="6552" max="6552" width="14.28515625" style="124" customWidth="1"/>
    <col min="6553" max="6553" width="12.7109375" style="124" customWidth="1"/>
    <col min="6554" max="6554" width="16.28515625" style="124" customWidth="1"/>
    <col min="6555" max="6555" width="9.5703125" style="124" customWidth="1"/>
    <col min="6556" max="6556" width="13.28515625" style="124" customWidth="1"/>
    <col min="6557" max="6557" width="16.7109375" style="124" customWidth="1"/>
    <col min="6558" max="6559" width="13.7109375" style="124" customWidth="1"/>
    <col min="6560" max="6560" width="14.28515625" style="124" customWidth="1"/>
    <col min="6561" max="6561" width="15.7109375" style="124" customWidth="1"/>
    <col min="6562" max="6783" width="9.140625" style="124"/>
    <col min="6784" max="6784" width="5.28515625" style="124" customWidth="1"/>
    <col min="6785" max="6785" width="8.7109375" style="124" customWidth="1"/>
    <col min="6786" max="6786" width="9.5703125" style="124" customWidth="1"/>
    <col min="6787" max="6787" width="56.42578125" style="124" customWidth="1"/>
    <col min="6788" max="6788" width="12.42578125" style="124" customWidth="1"/>
    <col min="6789" max="6802" width="0" style="124" hidden="1" customWidth="1"/>
    <col min="6803" max="6803" width="12.7109375" style="124" customWidth="1"/>
    <col min="6804" max="6804" width="16.28515625" style="124" customWidth="1"/>
    <col min="6805" max="6805" width="8" style="124" customWidth="1"/>
    <col min="6806" max="6807" width="0" style="124" hidden="1" customWidth="1"/>
    <col min="6808" max="6808" width="14.28515625" style="124" customWidth="1"/>
    <col min="6809" max="6809" width="12.7109375" style="124" customWidth="1"/>
    <col min="6810" max="6810" width="16.28515625" style="124" customWidth="1"/>
    <col min="6811" max="6811" width="9.5703125" style="124" customWidth="1"/>
    <col min="6812" max="6812" width="13.28515625" style="124" customWidth="1"/>
    <col min="6813" max="6813" width="16.7109375" style="124" customWidth="1"/>
    <col min="6814" max="6815" width="13.7109375" style="124" customWidth="1"/>
    <col min="6816" max="6816" width="14.28515625" style="124" customWidth="1"/>
    <col min="6817" max="6817" width="15.7109375" style="124" customWidth="1"/>
    <col min="6818" max="7039" width="9.140625" style="124"/>
    <col min="7040" max="7040" width="5.28515625" style="124" customWidth="1"/>
    <col min="7041" max="7041" width="8.7109375" style="124" customWidth="1"/>
    <col min="7042" max="7042" width="9.5703125" style="124" customWidth="1"/>
    <col min="7043" max="7043" width="56.42578125" style="124" customWidth="1"/>
    <col min="7044" max="7044" width="12.42578125" style="124" customWidth="1"/>
    <col min="7045" max="7058" width="0" style="124" hidden="1" customWidth="1"/>
    <col min="7059" max="7059" width="12.7109375" style="124" customWidth="1"/>
    <col min="7060" max="7060" width="16.28515625" style="124" customWidth="1"/>
    <col min="7061" max="7061" width="8" style="124" customWidth="1"/>
    <col min="7062" max="7063" width="0" style="124" hidden="1" customWidth="1"/>
    <col min="7064" max="7064" width="14.28515625" style="124" customWidth="1"/>
    <col min="7065" max="7065" width="12.7109375" style="124" customWidth="1"/>
    <col min="7066" max="7066" width="16.28515625" style="124" customWidth="1"/>
    <col min="7067" max="7067" width="9.5703125" style="124" customWidth="1"/>
    <col min="7068" max="7068" width="13.28515625" style="124" customWidth="1"/>
    <col min="7069" max="7069" width="16.7109375" style="124" customWidth="1"/>
    <col min="7070" max="7071" width="13.7109375" style="124" customWidth="1"/>
    <col min="7072" max="7072" width="14.28515625" style="124" customWidth="1"/>
    <col min="7073" max="7073" width="15.7109375" style="124" customWidth="1"/>
    <col min="7074" max="7295" width="9.140625" style="124"/>
    <col min="7296" max="7296" width="5.28515625" style="124" customWidth="1"/>
    <col min="7297" max="7297" width="8.7109375" style="124" customWidth="1"/>
    <col min="7298" max="7298" width="9.5703125" style="124" customWidth="1"/>
    <col min="7299" max="7299" width="56.42578125" style="124" customWidth="1"/>
    <col min="7300" max="7300" width="12.42578125" style="124" customWidth="1"/>
    <col min="7301" max="7314" width="0" style="124" hidden="1" customWidth="1"/>
    <col min="7315" max="7315" width="12.7109375" style="124" customWidth="1"/>
    <col min="7316" max="7316" width="16.28515625" style="124" customWidth="1"/>
    <col min="7317" max="7317" width="8" style="124" customWidth="1"/>
    <col min="7318" max="7319" width="0" style="124" hidden="1" customWidth="1"/>
    <col min="7320" max="7320" width="14.28515625" style="124" customWidth="1"/>
    <col min="7321" max="7321" width="12.7109375" style="124" customWidth="1"/>
    <col min="7322" max="7322" width="16.28515625" style="124" customWidth="1"/>
    <col min="7323" max="7323" width="9.5703125" style="124" customWidth="1"/>
    <col min="7324" max="7324" width="13.28515625" style="124" customWidth="1"/>
    <col min="7325" max="7325" width="16.7109375" style="124" customWidth="1"/>
    <col min="7326" max="7327" width="13.7109375" style="124" customWidth="1"/>
    <col min="7328" max="7328" width="14.28515625" style="124" customWidth="1"/>
    <col min="7329" max="7329" width="15.7109375" style="124" customWidth="1"/>
    <col min="7330" max="7551" width="9.140625" style="124"/>
    <col min="7552" max="7552" width="5.28515625" style="124" customWidth="1"/>
    <col min="7553" max="7553" width="8.7109375" style="124" customWidth="1"/>
    <col min="7554" max="7554" width="9.5703125" style="124" customWidth="1"/>
    <col min="7555" max="7555" width="56.42578125" style="124" customWidth="1"/>
    <col min="7556" max="7556" width="12.42578125" style="124" customWidth="1"/>
    <col min="7557" max="7570" width="0" style="124" hidden="1" customWidth="1"/>
    <col min="7571" max="7571" width="12.7109375" style="124" customWidth="1"/>
    <col min="7572" max="7572" width="16.28515625" style="124" customWidth="1"/>
    <col min="7573" max="7573" width="8" style="124" customWidth="1"/>
    <col min="7574" max="7575" width="0" style="124" hidden="1" customWidth="1"/>
    <col min="7576" max="7576" width="14.28515625" style="124" customWidth="1"/>
    <col min="7577" max="7577" width="12.7109375" style="124" customWidth="1"/>
    <col min="7578" max="7578" width="16.28515625" style="124" customWidth="1"/>
    <col min="7579" max="7579" width="9.5703125" style="124" customWidth="1"/>
    <col min="7580" max="7580" width="13.28515625" style="124" customWidth="1"/>
    <col min="7581" max="7581" width="16.7109375" style="124" customWidth="1"/>
    <col min="7582" max="7583" width="13.7109375" style="124" customWidth="1"/>
    <col min="7584" max="7584" width="14.28515625" style="124" customWidth="1"/>
    <col min="7585" max="7585" width="15.7109375" style="124" customWidth="1"/>
    <col min="7586" max="7807" width="9.140625" style="124"/>
    <col min="7808" max="7808" width="5.28515625" style="124" customWidth="1"/>
    <col min="7809" max="7809" width="8.7109375" style="124" customWidth="1"/>
    <col min="7810" max="7810" width="9.5703125" style="124" customWidth="1"/>
    <col min="7811" max="7811" width="56.42578125" style="124" customWidth="1"/>
    <col min="7812" max="7812" width="12.42578125" style="124" customWidth="1"/>
    <col min="7813" max="7826" width="0" style="124" hidden="1" customWidth="1"/>
    <col min="7827" max="7827" width="12.7109375" style="124" customWidth="1"/>
    <col min="7828" max="7828" width="16.28515625" style="124" customWidth="1"/>
    <col min="7829" max="7829" width="8" style="124" customWidth="1"/>
    <col min="7830" max="7831" width="0" style="124" hidden="1" customWidth="1"/>
    <col min="7832" max="7832" width="14.28515625" style="124" customWidth="1"/>
    <col min="7833" max="7833" width="12.7109375" style="124" customWidth="1"/>
    <col min="7834" max="7834" width="16.28515625" style="124" customWidth="1"/>
    <col min="7835" max="7835" width="9.5703125" style="124" customWidth="1"/>
    <col min="7836" max="7836" width="13.28515625" style="124" customWidth="1"/>
    <col min="7837" max="7837" width="16.7109375" style="124" customWidth="1"/>
    <col min="7838" max="7839" width="13.7109375" style="124" customWidth="1"/>
    <col min="7840" max="7840" width="14.28515625" style="124" customWidth="1"/>
    <col min="7841" max="7841" width="15.7109375" style="124" customWidth="1"/>
    <col min="7842" max="8063" width="9.140625" style="124"/>
    <col min="8064" max="8064" width="5.28515625" style="124" customWidth="1"/>
    <col min="8065" max="8065" width="8.7109375" style="124" customWidth="1"/>
    <col min="8066" max="8066" width="9.5703125" style="124" customWidth="1"/>
    <col min="8067" max="8067" width="56.42578125" style="124" customWidth="1"/>
    <col min="8068" max="8068" width="12.42578125" style="124" customWidth="1"/>
    <col min="8069" max="8082" width="0" style="124" hidden="1" customWidth="1"/>
    <col min="8083" max="8083" width="12.7109375" style="124" customWidth="1"/>
    <col min="8084" max="8084" width="16.28515625" style="124" customWidth="1"/>
    <col min="8085" max="8085" width="8" style="124" customWidth="1"/>
    <col min="8086" max="8087" width="0" style="124" hidden="1" customWidth="1"/>
    <col min="8088" max="8088" width="14.28515625" style="124" customWidth="1"/>
    <col min="8089" max="8089" width="12.7109375" style="124" customWidth="1"/>
    <col min="8090" max="8090" width="16.28515625" style="124" customWidth="1"/>
    <col min="8091" max="8091" width="9.5703125" style="124" customWidth="1"/>
    <col min="8092" max="8092" width="13.28515625" style="124" customWidth="1"/>
    <col min="8093" max="8093" width="16.7109375" style="124" customWidth="1"/>
    <col min="8094" max="8095" width="13.7109375" style="124" customWidth="1"/>
    <col min="8096" max="8096" width="14.28515625" style="124" customWidth="1"/>
    <col min="8097" max="8097" width="15.7109375" style="124" customWidth="1"/>
    <col min="8098" max="8319" width="9.140625" style="124"/>
    <col min="8320" max="8320" width="5.28515625" style="124" customWidth="1"/>
    <col min="8321" max="8321" width="8.7109375" style="124" customWidth="1"/>
    <col min="8322" max="8322" width="9.5703125" style="124" customWidth="1"/>
    <col min="8323" max="8323" width="56.42578125" style="124" customWidth="1"/>
    <col min="8324" max="8324" width="12.42578125" style="124" customWidth="1"/>
    <col min="8325" max="8338" width="0" style="124" hidden="1" customWidth="1"/>
    <col min="8339" max="8339" width="12.7109375" style="124" customWidth="1"/>
    <col min="8340" max="8340" width="16.28515625" style="124" customWidth="1"/>
    <col min="8341" max="8341" width="8" style="124" customWidth="1"/>
    <col min="8342" max="8343" width="0" style="124" hidden="1" customWidth="1"/>
    <col min="8344" max="8344" width="14.28515625" style="124" customWidth="1"/>
    <col min="8345" max="8345" width="12.7109375" style="124" customWidth="1"/>
    <col min="8346" max="8346" width="16.28515625" style="124" customWidth="1"/>
    <col min="8347" max="8347" width="9.5703125" style="124" customWidth="1"/>
    <col min="8348" max="8348" width="13.28515625" style="124" customWidth="1"/>
    <col min="8349" max="8349" width="16.7109375" style="124" customWidth="1"/>
    <col min="8350" max="8351" width="13.7109375" style="124" customWidth="1"/>
    <col min="8352" max="8352" width="14.28515625" style="124" customWidth="1"/>
    <col min="8353" max="8353" width="15.7109375" style="124" customWidth="1"/>
    <col min="8354" max="8575" width="9.140625" style="124"/>
    <col min="8576" max="8576" width="5.28515625" style="124" customWidth="1"/>
    <col min="8577" max="8577" width="8.7109375" style="124" customWidth="1"/>
    <col min="8578" max="8578" width="9.5703125" style="124" customWidth="1"/>
    <col min="8579" max="8579" width="56.42578125" style="124" customWidth="1"/>
    <col min="8580" max="8580" width="12.42578125" style="124" customWidth="1"/>
    <col min="8581" max="8594" width="0" style="124" hidden="1" customWidth="1"/>
    <col min="8595" max="8595" width="12.7109375" style="124" customWidth="1"/>
    <col min="8596" max="8596" width="16.28515625" style="124" customWidth="1"/>
    <col min="8597" max="8597" width="8" style="124" customWidth="1"/>
    <col min="8598" max="8599" width="0" style="124" hidden="1" customWidth="1"/>
    <col min="8600" max="8600" width="14.28515625" style="124" customWidth="1"/>
    <col min="8601" max="8601" width="12.7109375" style="124" customWidth="1"/>
    <col min="8602" max="8602" width="16.28515625" style="124" customWidth="1"/>
    <col min="8603" max="8603" width="9.5703125" style="124" customWidth="1"/>
    <col min="8604" max="8604" width="13.28515625" style="124" customWidth="1"/>
    <col min="8605" max="8605" width="16.7109375" style="124" customWidth="1"/>
    <col min="8606" max="8607" width="13.7109375" style="124" customWidth="1"/>
    <col min="8608" max="8608" width="14.28515625" style="124" customWidth="1"/>
    <col min="8609" max="8609" width="15.7109375" style="124" customWidth="1"/>
    <col min="8610" max="8831" width="9.140625" style="124"/>
    <col min="8832" max="8832" width="5.28515625" style="124" customWidth="1"/>
    <col min="8833" max="8833" width="8.7109375" style="124" customWidth="1"/>
    <col min="8834" max="8834" width="9.5703125" style="124" customWidth="1"/>
    <col min="8835" max="8835" width="56.42578125" style="124" customWidth="1"/>
    <col min="8836" max="8836" width="12.42578125" style="124" customWidth="1"/>
    <col min="8837" max="8850" width="0" style="124" hidden="1" customWidth="1"/>
    <col min="8851" max="8851" width="12.7109375" style="124" customWidth="1"/>
    <col min="8852" max="8852" width="16.28515625" style="124" customWidth="1"/>
    <col min="8853" max="8853" width="8" style="124" customWidth="1"/>
    <col min="8854" max="8855" width="0" style="124" hidden="1" customWidth="1"/>
    <col min="8856" max="8856" width="14.28515625" style="124" customWidth="1"/>
    <col min="8857" max="8857" width="12.7109375" style="124" customWidth="1"/>
    <col min="8858" max="8858" width="16.28515625" style="124" customWidth="1"/>
    <col min="8859" max="8859" width="9.5703125" style="124" customWidth="1"/>
    <col min="8860" max="8860" width="13.28515625" style="124" customWidth="1"/>
    <col min="8861" max="8861" width="16.7109375" style="124" customWidth="1"/>
    <col min="8862" max="8863" width="13.7109375" style="124" customWidth="1"/>
    <col min="8864" max="8864" width="14.28515625" style="124" customWidth="1"/>
    <col min="8865" max="8865" width="15.7109375" style="124" customWidth="1"/>
    <col min="8866" max="9087" width="9.140625" style="124"/>
    <col min="9088" max="9088" width="5.28515625" style="124" customWidth="1"/>
    <col min="9089" max="9089" width="8.7109375" style="124" customWidth="1"/>
    <col min="9090" max="9090" width="9.5703125" style="124" customWidth="1"/>
    <col min="9091" max="9091" width="56.42578125" style="124" customWidth="1"/>
    <col min="9092" max="9092" width="12.42578125" style="124" customWidth="1"/>
    <col min="9093" max="9106" width="0" style="124" hidden="1" customWidth="1"/>
    <col min="9107" max="9107" width="12.7109375" style="124" customWidth="1"/>
    <col min="9108" max="9108" width="16.28515625" style="124" customWidth="1"/>
    <col min="9109" max="9109" width="8" style="124" customWidth="1"/>
    <col min="9110" max="9111" width="0" style="124" hidden="1" customWidth="1"/>
    <col min="9112" max="9112" width="14.28515625" style="124" customWidth="1"/>
    <col min="9113" max="9113" width="12.7109375" style="124" customWidth="1"/>
    <col min="9114" max="9114" width="16.28515625" style="124" customWidth="1"/>
    <col min="9115" max="9115" width="9.5703125" style="124" customWidth="1"/>
    <col min="9116" max="9116" width="13.28515625" style="124" customWidth="1"/>
    <col min="9117" max="9117" width="16.7109375" style="124" customWidth="1"/>
    <col min="9118" max="9119" width="13.7109375" style="124" customWidth="1"/>
    <col min="9120" max="9120" width="14.28515625" style="124" customWidth="1"/>
    <col min="9121" max="9121" width="15.7109375" style="124" customWidth="1"/>
    <col min="9122" max="9343" width="9.140625" style="124"/>
    <col min="9344" max="9344" width="5.28515625" style="124" customWidth="1"/>
    <col min="9345" max="9345" width="8.7109375" style="124" customWidth="1"/>
    <col min="9346" max="9346" width="9.5703125" style="124" customWidth="1"/>
    <col min="9347" max="9347" width="56.42578125" style="124" customWidth="1"/>
    <col min="9348" max="9348" width="12.42578125" style="124" customWidth="1"/>
    <col min="9349" max="9362" width="0" style="124" hidden="1" customWidth="1"/>
    <col min="9363" max="9363" width="12.7109375" style="124" customWidth="1"/>
    <col min="9364" max="9364" width="16.28515625" style="124" customWidth="1"/>
    <col min="9365" max="9365" width="8" style="124" customWidth="1"/>
    <col min="9366" max="9367" width="0" style="124" hidden="1" customWidth="1"/>
    <col min="9368" max="9368" width="14.28515625" style="124" customWidth="1"/>
    <col min="9369" max="9369" width="12.7109375" style="124" customWidth="1"/>
    <col min="9370" max="9370" width="16.28515625" style="124" customWidth="1"/>
    <col min="9371" max="9371" width="9.5703125" style="124" customWidth="1"/>
    <col min="9372" max="9372" width="13.28515625" style="124" customWidth="1"/>
    <col min="9373" max="9373" width="16.7109375" style="124" customWidth="1"/>
    <col min="9374" max="9375" width="13.7109375" style="124" customWidth="1"/>
    <col min="9376" max="9376" width="14.28515625" style="124" customWidth="1"/>
    <col min="9377" max="9377" width="15.7109375" style="124" customWidth="1"/>
    <col min="9378" max="9599" width="9.140625" style="124"/>
    <col min="9600" max="9600" width="5.28515625" style="124" customWidth="1"/>
    <col min="9601" max="9601" width="8.7109375" style="124" customWidth="1"/>
    <col min="9602" max="9602" width="9.5703125" style="124" customWidth="1"/>
    <col min="9603" max="9603" width="56.42578125" style="124" customWidth="1"/>
    <col min="9604" max="9604" width="12.42578125" style="124" customWidth="1"/>
    <col min="9605" max="9618" width="0" style="124" hidden="1" customWidth="1"/>
    <col min="9619" max="9619" width="12.7109375" style="124" customWidth="1"/>
    <col min="9620" max="9620" width="16.28515625" style="124" customWidth="1"/>
    <col min="9621" max="9621" width="8" style="124" customWidth="1"/>
    <col min="9622" max="9623" width="0" style="124" hidden="1" customWidth="1"/>
    <col min="9624" max="9624" width="14.28515625" style="124" customWidth="1"/>
    <col min="9625" max="9625" width="12.7109375" style="124" customWidth="1"/>
    <col min="9626" max="9626" width="16.28515625" style="124" customWidth="1"/>
    <col min="9627" max="9627" width="9.5703125" style="124" customWidth="1"/>
    <col min="9628" max="9628" width="13.28515625" style="124" customWidth="1"/>
    <col min="9629" max="9629" width="16.7109375" style="124" customWidth="1"/>
    <col min="9630" max="9631" width="13.7109375" style="124" customWidth="1"/>
    <col min="9632" max="9632" width="14.28515625" style="124" customWidth="1"/>
    <col min="9633" max="9633" width="15.7109375" style="124" customWidth="1"/>
    <col min="9634" max="9855" width="9.140625" style="124"/>
    <col min="9856" max="9856" width="5.28515625" style="124" customWidth="1"/>
    <col min="9857" max="9857" width="8.7109375" style="124" customWidth="1"/>
    <col min="9858" max="9858" width="9.5703125" style="124" customWidth="1"/>
    <col min="9859" max="9859" width="56.42578125" style="124" customWidth="1"/>
    <col min="9860" max="9860" width="12.42578125" style="124" customWidth="1"/>
    <col min="9861" max="9874" width="0" style="124" hidden="1" customWidth="1"/>
    <col min="9875" max="9875" width="12.7109375" style="124" customWidth="1"/>
    <col min="9876" max="9876" width="16.28515625" style="124" customWidth="1"/>
    <col min="9877" max="9877" width="8" style="124" customWidth="1"/>
    <col min="9878" max="9879" width="0" style="124" hidden="1" customWidth="1"/>
    <col min="9880" max="9880" width="14.28515625" style="124" customWidth="1"/>
    <col min="9881" max="9881" width="12.7109375" style="124" customWidth="1"/>
    <col min="9882" max="9882" width="16.28515625" style="124" customWidth="1"/>
    <col min="9883" max="9883" width="9.5703125" style="124" customWidth="1"/>
    <col min="9884" max="9884" width="13.28515625" style="124" customWidth="1"/>
    <col min="9885" max="9885" width="16.7109375" style="124" customWidth="1"/>
    <col min="9886" max="9887" width="13.7109375" style="124" customWidth="1"/>
    <col min="9888" max="9888" width="14.28515625" style="124" customWidth="1"/>
    <col min="9889" max="9889" width="15.7109375" style="124" customWidth="1"/>
    <col min="9890" max="10111" width="9.140625" style="124"/>
    <col min="10112" max="10112" width="5.28515625" style="124" customWidth="1"/>
    <col min="10113" max="10113" width="8.7109375" style="124" customWidth="1"/>
    <col min="10114" max="10114" width="9.5703125" style="124" customWidth="1"/>
    <col min="10115" max="10115" width="56.42578125" style="124" customWidth="1"/>
    <col min="10116" max="10116" width="12.42578125" style="124" customWidth="1"/>
    <col min="10117" max="10130" width="0" style="124" hidden="1" customWidth="1"/>
    <col min="10131" max="10131" width="12.7109375" style="124" customWidth="1"/>
    <col min="10132" max="10132" width="16.28515625" style="124" customWidth="1"/>
    <col min="10133" max="10133" width="8" style="124" customWidth="1"/>
    <col min="10134" max="10135" width="0" style="124" hidden="1" customWidth="1"/>
    <col min="10136" max="10136" width="14.28515625" style="124" customWidth="1"/>
    <col min="10137" max="10137" width="12.7109375" style="124" customWidth="1"/>
    <col min="10138" max="10138" width="16.28515625" style="124" customWidth="1"/>
    <col min="10139" max="10139" width="9.5703125" style="124" customWidth="1"/>
    <col min="10140" max="10140" width="13.28515625" style="124" customWidth="1"/>
    <col min="10141" max="10141" width="16.7109375" style="124" customWidth="1"/>
    <col min="10142" max="10143" width="13.7109375" style="124" customWidth="1"/>
    <col min="10144" max="10144" width="14.28515625" style="124" customWidth="1"/>
    <col min="10145" max="10145" width="15.7109375" style="124" customWidth="1"/>
    <col min="10146" max="10367" width="9.140625" style="124"/>
    <col min="10368" max="10368" width="5.28515625" style="124" customWidth="1"/>
    <col min="10369" max="10369" width="8.7109375" style="124" customWidth="1"/>
    <col min="10370" max="10370" width="9.5703125" style="124" customWidth="1"/>
    <col min="10371" max="10371" width="56.42578125" style="124" customWidth="1"/>
    <col min="10372" max="10372" width="12.42578125" style="124" customWidth="1"/>
    <col min="10373" max="10386" width="0" style="124" hidden="1" customWidth="1"/>
    <col min="10387" max="10387" width="12.7109375" style="124" customWidth="1"/>
    <col min="10388" max="10388" width="16.28515625" style="124" customWidth="1"/>
    <col min="10389" max="10389" width="8" style="124" customWidth="1"/>
    <col min="10390" max="10391" width="0" style="124" hidden="1" customWidth="1"/>
    <col min="10392" max="10392" width="14.28515625" style="124" customWidth="1"/>
    <col min="10393" max="10393" width="12.7109375" style="124" customWidth="1"/>
    <col min="10394" max="10394" width="16.28515625" style="124" customWidth="1"/>
    <col min="10395" max="10395" width="9.5703125" style="124" customWidth="1"/>
    <col min="10396" max="10396" width="13.28515625" style="124" customWidth="1"/>
    <col min="10397" max="10397" width="16.7109375" style="124" customWidth="1"/>
    <col min="10398" max="10399" width="13.7109375" style="124" customWidth="1"/>
    <col min="10400" max="10400" width="14.28515625" style="124" customWidth="1"/>
    <col min="10401" max="10401" width="15.7109375" style="124" customWidth="1"/>
    <col min="10402" max="10623" width="9.140625" style="124"/>
    <col min="10624" max="10624" width="5.28515625" style="124" customWidth="1"/>
    <col min="10625" max="10625" width="8.7109375" style="124" customWidth="1"/>
    <col min="10626" max="10626" width="9.5703125" style="124" customWidth="1"/>
    <col min="10627" max="10627" width="56.42578125" style="124" customWidth="1"/>
    <col min="10628" max="10628" width="12.42578125" style="124" customWidth="1"/>
    <col min="10629" max="10642" width="0" style="124" hidden="1" customWidth="1"/>
    <col min="10643" max="10643" width="12.7109375" style="124" customWidth="1"/>
    <col min="10644" max="10644" width="16.28515625" style="124" customWidth="1"/>
    <col min="10645" max="10645" width="8" style="124" customWidth="1"/>
    <col min="10646" max="10647" width="0" style="124" hidden="1" customWidth="1"/>
    <col min="10648" max="10648" width="14.28515625" style="124" customWidth="1"/>
    <col min="10649" max="10649" width="12.7109375" style="124" customWidth="1"/>
    <col min="10650" max="10650" width="16.28515625" style="124" customWidth="1"/>
    <col min="10651" max="10651" width="9.5703125" style="124" customWidth="1"/>
    <col min="10652" max="10652" width="13.28515625" style="124" customWidth="1"/>
    <col min="10653" max="10653" width="16.7109375" style="124" customWidth="1"/>
    <col min="10654" max="10655" width="13.7109375" style="124" customWidth="1"/>
    <col min="10656" max="10656" width="14.28515625" style="124" customWidth="1"/>
    <col min="10657" max="10657" width="15.7109375" style="124" customWidth="1"/>
    <col min="10658" max="10879" width="9.140625" style="124"/>
    <col min="10880" max="10880" width="5.28515625" style="124" customWidth="1"/>
    <col min="10881" max="10881" width="8.7109375" style="124" customWidth="1"/>
    <col min="10882" max="10882" width="9.5703125" style="124" customWidth="1"/>
    <col min="10883" max="10883" width="56.42578125" style="124" customWidth="1"/>
    <col min="10884" max="10884" width="12.42578125" style="124" customWidth="1"/>
    <col min="10885" max="10898" width="0" style="124" hidden="1" customWidth="1"/>
    <col min="10899" max="10899" width="12.7109375" style="124" customWidth="1"/>
    <col min="10900" max="10900" width="16.28515625" style="124" customWidth="1"/>
    <col min="10901" max="10901" width="8" style="124" customWidth="1"/>
    <col min="10902" max="10903" width="0" style="124" hidden="1" customWidth="1"/>
    <col min="10904" max="10904" width="14.28515625" style="124" customWidth="1"/>
    <col min="10905" max="10905" width="12.7109375" style="124" customWidth="1"/>
    <col min="10906" max="10906" width="16.28515625" style="124" customWidth="1"/>
    <col min="10907" max="10907" width="9.5703125" style="124" customWidth="1"/>
    <col min="10908" max="10908" width="13.28515625" style="124" customWidth="1"/>
    <col min="10909" max="10909" width="16.7109375" style="124" customWidth="1"/>
    <col min="10910" max="10911" width="13.7109375" style="124" customWidth="1"/>
    <col min="10912" max="10912" width="14.28515625" style="124" customWidth="1"/>
    <col min="10913" max="10913" width="15.7109375" style="124" customWidth="1"/>
    <col min="10914" max="11135" width="9.140625" style="124"/>
    <col min="11136" max="11136" width="5.28515625" style="124" customWidth="1"/>
    <col min="11137" max="11137" width="8.7109375" style="124" customWidth="1"/>
    <col min="11138" max="11138" width="9.5703125" style="124" customWidth="1"/>
    <col min="11139" max="11139" width="56.42578125" style="124" customWidth="1"/>
    <col min="11140" max="11140" width="12.42578125" style="124" customWidth="1"/>
    <col min="11141" max="11154" width="0" style="124" hidden="1" customWidth="1"/>
    <col min="11155" max="11155" width="12.7109375" style="124" customWidth="1"/>
    <col min="11156" max="11156" width="16.28515625" style="124" customWidth="1"/>
    <col min="11157" max="11157" width="8" style="124" customWidth="1"/>
    <col min="11158" max="11159" width="0" style="124" hidden="1" customWidth="1"/>
    <col min="11160" max="11160" width="14.28515625" style="124" customWidth="1"/>
    <col min="11161" max="11161" width="12.7109375" style="124" customWidth="1"/>
    <col min="11162" max="11162" width="16.28515625" style="124" customWidth="1"/>
    <col min="11163" max="11163" width="9.5703125" style="124" customWidth="1"/>
    <col min="11164" max="11164" width="13.28515625" style="124" customWidth="1"/>
    <col min="11165" max="11165" width="16.7109375" style="124" customWidth="1"/>
    <col min="11166" max="11167" width="13.7109375" style="124" customWidth="1"/>
    <col min="11168" max="11168" width="14.28515625" style="124" customWidth="1"/>
    <col min="11169" max="11169" width="15.7109375" style="124" customWidth="1"/>
    <col min="11170" max="11391" width="9.140625" style="124"/>
    <col min="11392" max="11392" width="5.28515625" style="124" customWidth="1"/>
    <col min="11393" max="11393" width="8.7109375" style="124" customWidth="1"/>
    <col min="11394" max="11394" width="9.5703125" style="124" customWidth="1"/>
    <col min="11395" max="11395" width="56.42578125" style="124" customWidth="1"/>
    <col min="11396" max="11396" width="12.42578125" style="124" customWidth="1"/>
    <col min="11397" max="11410" width="0" style="124" hidden="1" customWidth="1"/>
    <col min="11411" max="11411" width="12.7109375" style="124" customWidth="1"/>
    <col min="11412" max="11412" width="16.28515625" style="124" customWidth="1"/>
    <col min="11413" max="11413" width="8" style="124" customWidth="1"/>
    <col min="11414" max="11415" width="0" style="124" hidden="1" customWidth="1"/>
    <col min="11416" max="11416" width="14.28515625" style="124" customWidth="1"/>
    <col min="11417" max="11417" width="12.7109375" style="124" customWidth="1"/>
    <col min="11418" max="11418" width="16.28515625" style="124" customWidth="1"/>
    <col min="11419" max="11419" width="9.5703125" style="124" customWidth="1"/>
    <col min="11420" max="11420" width="13.28515625" style="124" customWidth="1"/>
    <col min="11421" max="11421" width="16.7109375" style="124" customWidth="1"/>
    <col min="11422" max="11423" width="13.7109375" style="124" customWidth="1"/>
    <col min="11424" max="11424" width="14.28515625" style="124" customWidth="1"/>
    <col min="11425" max="11425" width="15.7109375" style="124" customWidth="1"/>
    <col min="11426" max="11647" width="9.140625" style="124"/>
    <col min="11648" max="11648" width="5.28515625" style="124" customWidth="1"/>
    <col min="11649" max="11649" width="8.7109375" style="124" customWidth="1"/>
    <col min="11650" max="11650" width="9.5703125" style="124" customWidth="1"/>
    <col min="11651" max="11651" width="56.42578125" style="124" customWidth="1"/>
    <col min="11652" max="11652" width="12.42578125" style="124" customWidth="1"/>
    <col min="11653" max="11666" width="0" style="124" hidden="1" customWidth="1"/>
    <col min="11667" max="11667" width="12.7109375" style="124" customWidth="1"/>
    <col min="11668" max="11668" width="16.28515625" style="124" customWidth="1"/>
    <col min="11669" max="11669" width="8" style="124" customWidth="1"/>
    <col min="11670" max="11671" width="0" style="124" hidden="1" customWidth="1"/>
    <col min="11672" max="11672" width="14.28515625" style="124" customWidth="1"/>
    <col min="11673" max="11673" width="12.7109375" style="124" customWidth="1"/>
    <col min="11674" max="11674" width="16.28515625" style="124" customWidth="1"/>
    <col min="11675" max="11675" width="9.5703125" style="124" customWidth="1"/>
    <col min="11676" max="11676" width="13.28515625" style="124" customWidth="1"/>
    <col min="11677" max="11677" width="16.7109375" style="124" customWidth="1"/>
    <col min="11678" max="11679" width="13.7109375" style="124" customWidth="1"/>
    <col min="11680" max="11680" width="14.28515625" style="124" customWidth="1"/>
    <col min="11681" max="11681" width="15.7109375" style="124" customWidth="1"/>
    <col min="11682" max="11903" width="9.140625" style="124"/>
    <col min="11904" max="11904" width="5.28515625" style="124" customWidth="1"/>
    <col min="11905" max="11905" width="8.7109375" style="124" customWidth="1"/>
    <col min="11906" max="11906" width="9.5703125" style="124" customWidth="1"/>
    <col min="11907" max="11907" width="56.42578125" style="124" customWidth="1"/>
    <col min="11908" max="11908" width="12.42578125" style="124" customWidth="1"/>
    <col min="11909" max="11922" width="0" style="124" hidden="1" customWidth="1"/>
    <col min="11923" max="11923" width="12.7109375" style="124" customWidth="1"/>
    <col min="11924" max="11924" width="16.28515625" style="124" customWidth="1"/>
    <col min="11925" max="11925" width="8" style="124" customWidth="1"/>
    <col min="11926" max="11927" width="0" style="124" hidden="1" customWidth="1"/>
    <col min="11928" max="11928" width="14.28515625" style="124" customWidth="1"/>
    <col min="11929" max="11929" width="12.7109375" style="124" customWidth="1"/>
    <col min="11930" max="11930" width="16.28515625" style="124" customWidth="1"/>
    <col min="11931" max="11931" width="9.5703125" style="124" customWidth="1"/>
    <col min="11932" max="11932" width="13.28515625" style="124" customWidth="1"/>
    <col min="11933" max="11933" width="16.7109375" style="124" customWidth="1"/>
    <col min="11934" max="11935" width="13.7109375" style="124" customWidth="1"/>
    <col min="11936" max="11936" width="14.28515625" style="124" customWidth="1"/>
    <col min="11937" max="11937" width="15.7109375" style="124" customWidth="1"/>
    <col min="11938" max="12159" width="9.140625" style="124"/>
    <col min="12160" max="12160" width="5.28515625" style="124" customWidth="1"/>
    <col min="12161" max="12161" width="8.7109375" style="124" customWidth="1"/>
    <col min="12162" max="12162" width="9.5703125" style="124" customWidth="1"/>
    <col min="12163" max="12163" width="56.42578125" style="124" customWidth="1"/>
    <col min="12164" max="12164" width="12.42578125" style="124" customWidth="1"/>
    <col min="12165" max="12178" width="0" style="124" hidden="1" customWidth="1"/>
    <col min="12179" max="12179" width="12.7109375" style="124" customWidth="1"/>
    <col min="12180" max="12180" width="16.28515625" style="124" customWidth="1"/>
    <col min="12181" max="12181" width="8" style="124" customWidth="1"/>
    <col min="12182" max="12183" width="0" style="124" hidden="1" customWidth="1"/>
    <col min="12184" max="12184" width="14.28515625" style="124" customWidth="1"/>
    <col min="12185" max="12185" width="12.7109375" style="124" customWidth="1"/>
    <col min="12186" max="12186" width="16.28515625" style="124" customWidth="1"/>
    <col min="12187" max="12187" width="9.5703125" style="124" customWidth="1"/>
    <col min="12188" max="12188" width="13.28515625" style="124" customWidth="1"/>
    <col min="12189" max="12189" width="16.7109375" style="124" customWidth="1"/>
    <col min="12190" max="12191" width="13.7109375" style="124" customWidth="1"/>
    <col min="12192" max="12192" width="14.28515625" style="124" customWidth="1"/>
    <col min="12193" max="12193" width="15.7109375" style="124" customWidth="1"/>
    <col min="12194" max="12415" width="9.140625" style="124"/>
    <col min="12416" max="12416" width="5.28515625" style="124" customWidth="1"/>
    <col min="12417" max="12417" width="8.7109375" style="124" customWidth="1"/>
    <col min="12418" max="12418" width="9.5703125" style="124" customWidth="1"/>
    <col min="12419" max="12419" width="56.42578125" style="124" customWidth="1"/>
    <col min="12420" max="12420" width="12.42578125" style="124" customWidth="1"/>
    <col min="12421" max="12434" width="0" style="124" hidden="1" customWidth="1"/>
    <col min="12435" max="12435" width="12.7109375" style="124" customWidth="1"/>
    <col min="12436" max="12436" width="16.28515625" style="124" customWidth="1"/>
    <col min="12437" max="12437" width="8" style="124" customWidth="1"/>
    <col min="12438" max="12439" width="0" style="124" hidden="1" customWidth="1"/>
    <col min="12440" max="12440" width="14.28515625" style="124" customWidth="1"/>
    <col min="12441" max="12441" width="12.7109375" style="124" customWidth="1"/>
    <col min="12442" max="12442" width="16.28515625" style="124" customWidth="1"/>
    <col min="12443" max="12443" width="9.5703125" style="124" customWidth="1"/>
    <col min="12444" max="12444" width="13.28515625" style="124" customWidth="1"/>
    <col min="12445" max="12445" width="16.7109375" style="124" customWidth="1"/>
    <col min="12446" max="12447" width="13.7109375" style="124" customWidth="1"/>
    <col min="12448" max="12448" width="14.28515625" style="124" customWidth="1"/>
    <col min="12449" max="12449" width="15.7109375" style="124" customWidth="1"/>
    <col min="12450" max="12671" width="9.140625" style="124"/>
    <col min="12672" max="12672" width="5.28515625" style="124" customWidth="1"/>
    <col min="12673" max="12673" width="8.7109375" style="124" customWidth="1"/>
    <col min="12674" max="12674" width="9.5703125" style="124" customWidth="1"/>
    <col min="12675" max="12675" width="56.42578125" style="124" customWidth="1"/>
    <col min="12676" max="12676" width="12.42578125" style="124" customWidth="1"/>
    <col min="12677" max="12690" width="0" style="124" hidden="1" customWidth="1"/>
    <col min="12691" max="12691" width="12.7109375" style="124" customWidth="1"/>
    <col min="12692" max="12692" width="16.28515625" style="124" customWidth="1"/>
    <col min="12693" max="12693" width="8" style="124" customWidth="1"/>
    <col min="12694" max="12695" width="0" style="124" hidden="1" customWidth="1"/>
    <col min="12696" max="12696" width="14.28515625" style="124" customWidth="1"/>
    <col min="12697" max="12697" width="12.7109375" style="124" customWidth="1"/>
    <col min="12698" max="12698" width="16.28515625" style="124" customWidth="1"/>
    <col min="12699" max="12699" width="9.5703125" style="124" customWidth="1"/>
    <col min="12700" max="12700" width="13.28515625" style="124" customWidth="1"/>
    <col min="12701" max="12701" width="16.7109375" style="124" customWidth="1"/>
    <col min="12702" max="12703" width="13.7109375" style="124" customWidth="1"/>
    <col min="12704" max="12704" width="14.28515625" style="124" customWidth="1"/>
    <col min="12705" max="12705" width="15.7109375" style="124" customWidth="1"/>
    <col min="12706" max="12927" width="9.140625" style="124"/>
    <col min="12928" max="12928" width="5.28515625" style="124" customWidth="1"/>
    <col min="12929" max="12929" width="8.7109375" style="124" customWidth="1"/>
    <col min="12930" max="12930" width="9.5703125" style="124" customWidth="1"/>
    <col min="12931" max="12931" width="56.42578125" style="124" customWidth="1"/>
    <col min="12932" max="12932" width="12.42578125" style="124" customWidth="1"/>
    <col min="12933" max="12946" width="0" style="124" hidden="1" customWidth="1"/>
    <col min="12947" max="12947" width="12.7109375" style="124" customWidth="1"/>
    <col min="12948" max="12948" width="16.28515625" style="124" customWidth="1"/>
    <col min="12949" max="12949" width="8" style="124" customWidth="1"/>
    <col min="12950" max="12951" width="0" style="124" hidden="1" customWidth="1"/>
    <col min="12952" max="12952" width="14.28515625" style="124" customWidth="1"/>
    <col min="12953" max="12953" width="12.7109375" style="124" customWidth="1"/>
    <col min="12954" max="12954" width="16.28515625" style="124" customWidth="1"/>
    <col min="12955" max="12955" width="9.5703125" style="124" customWidth="1"/>
    <col min="12956" max="12956" width="13.28515625" style="124" customWidth="1"/>
    <col min="12957" max="12957" width="16.7109375" style="124" customWidth="1"/>
    <col min="12958" max="12959" width="13.7109375" style="124" customWidth="1"/>
    <col min="12960" max="12960" width="14.28515625" style="124" customWidth="1"/>
    <col min="12961" max="12961" width="15.7109375" style="124" customWidth="1"/>
    <col min="12962" max="13183" width="9.140625" style="124"/>
    <col min="13184" max="13184" width="5.28515625" style="124" customWidth="1"/>
    <col min="13185" max="13185" width="8.7109375" style="124" customWidth="1"/>
    <col min="13186" max="13186" width="9.5703125" style="124" customWidth="1"/>
    <col min="13187" max="13187" width="56.42578125" style="124" customWidth="1"/>
    <col min="13188" max="13188" width="12.42578125" style="124" customWidth="1"/>
    <col min="13189" max="13202" width="0" style="124" hidden="1" customWidth="1"/>
    <col min="13203" max="13203" width="12.7109375" style="124" customWidth="1"/>
    <col min="13204" max="13204" width="16.28515625" style="124" customWidth="1"/>
    <col min="13205" max="13205" width="8" style="124" customWidth="1"/>
    <col min="13206" max="13207" width="0" style="124" hidden="1" customWidth="1"/>
    <col min="13208" max="13208" width="14.28515625" style="124" customWidth="1"/>
    <col min="13209" max="13209" width="12.7109375" style="124" customWidth="1"/>
    <col min="13210" max="13210" width="16.28515625" style="124" customWidth="1"/>
    <col min="13211" max="13211" width="9.5703125" style="124" customWidth="1"/>
    <col min="13212" max="13212" width="13.28515625" style="124" customWidth="1"/>
    <col min="13213" max="13213" width="16.7109375" style="124" customWidth="1"/>
    <col min="13214" max="13215" width="13.7109375" style="124" customWidth="1"/>
    <col min="13216" max="13216" width="14.28515625" style="124" customWidth="1"/>
    <col min="13217" max="13217" width="15.7109375" style="124" customWidth="1"/>
    <col min="13218" max="13439" width="9.140625" style="124"/>
    <col min="13440" max="13440" width="5.28515625" style="124" customWidth="1"/>
    <col min="13441" max="13441" width="8.7109375" style="124" customWidth="1"/>
    <col min="13442" max="13442" width="9.5703125" style="124" customWidth="1"/>
    <col min="13443" max="13443" width="56.42578125" style="124" customWidth="1"/>
    <col min="13444" max="13444" width="12.42578125" style="124" customWidth="1"/>
    <col min="13445" max="13458" width="0" style="124" hidden="1" customWidth="1"/>
    <col min="13459" max="13459" width="12.7109375" style="124" customWidth="1"/>
    <col min="13460" max="13460" width="16.28515625" style="124" customWidth="1"/>
    <col min="13461" max="13461" width="8" style="124" customWidth="1"/>
    <col min="13462" max="13463" width="0" style="124" hidden="1" customWidth="1"/>
    <col min="13464" max="13464" width="14.28515625" style="124" customWidth="1"/>
    <col min="13465" max="13465" width="12.7109375" style="124" customWidth="1"/>
    <col min="13466" max="13466" width="16.28515625" style="124" customWidth="1"/>
    <col min="13467" max="13467" width="9.5703125" style="124" customWidth="1"/>
    <col min="13468" max="13468" width="13.28515625" style="124" customWidth="1"/>
    <col min="13469" max="13469" width="16.7109375" style="124" customWidth="1"/>
    <col min="13470" max="13471" width="13.7109375" style="124" customWidth="1"/>
    <col min="13472" max="13472" width="14.28515625" style="124" customWidth="1"/>
    <col min="13473" max="13473" width="15.7109375" style="124" customWidth="1"/>
    <col min="13474" max="13695" width="9.140625" style="124"/>
    <col min="13696" max="13696" width="5.28515625" style="124" customWidth="1"/>
    <col min="13697" max="13697" width="8.7109375" style="124" customWidth="1"/>
    <col min="13698" max="13698" width="9.5703125" style="124" customWidth="1"/>
    <col min="13699" max="13699" width="56.42578125" style="124" customWidth="1"/>
    <col min="13700" max="13700" width="12.42578125" style="124" customWidth="1"/>
    <col min="13701" max="13714" width="0" style="124" hidden="1" customWidth="1"/>
    <col min="13715" max="13715" width="12.7109375" style="124" customWidth="1"/>
    <col min="13716" max="13716" width="16.28515625" style="124" customWidth="1"/>
    <col min="13717" max="13717" width="8" style="124" customWidth="1"/>
    <col min="13718" max="13719" width="0" style="124" hidden="1" customWidth="1"/>
    <col min="13720" max="13720" width="14.28515625" style="124" customWidth="1"/>
    <col min="13721" max="13721" width="12.7109375" style="124" customWidth="1"/>
    <col min="13722" max="13722" width="16.28515625" style="124" customWidth="1"/>
    <col min="13723" max="13723" width="9.5703125" style="124" customWidth="1"/>
    <col min="13724" max="13724" width="13.28515625" style="124" customWidth="1"/>
    <col min="13725" max="13725" width="16.7109375" style="124" customWidth="1"/>
    <col min="13726" max="13727" width="13.7109375" style="124" customWidth="1"/>
    <col min="13728" max="13728" width="14.28515625" style="124" customWidth="1"/>
    <col min="13729" max="13729" width="15.7109375" style="124" customWidth="1"/>
    <col min="13730" max="13951" width="9.140625" style="124"/>
    <col min="13952" max="13952" width="5.28515625" style="124" customWidth="1"/>
    <col min="13953" max="13953" width="8.7109375" style="124" customWidth="1"/>
    <col min="13954" max="13954" width="9.5703125" style="124" customWidth="1"/>
    <col min="13955" max="13955" width="56.42578125" style="124" customWidth="1"/>
    <col min="13956" max="13956" width="12.42578125" style="124" customWidth="1"/>
    <col min="13957" max="13970" width="0" style="124" hidden="1" customWidth="1"/>
    <col min="13971" max="13971" width="12.7109375" style="124" customWidth="1"/>
    <col min="13972" max="13972" width="16.28515625" style="124" customWidth="1"/>
    <col min="13973" max="13973" width="8" style="124" customWidth="1"/>
    <col min="13974" max="13975" width="0" style="124" hidden="1" customWidth="1"/>
    <col min="13976" max="13976" width="14.28515625" style="124" customWidth="1"/>
    <col min="13977" max="13977" width="12.7109375" style="124" customWidth="1"/>
    <col min="13978" max="13978" width="16.28515625" style="124" customWidth="1"/>
    <col min="13979" max="13979" width="9.5703125" style="124" customWidth="1"/>
    <col min="13980" max="13980" width="13.28515625" style="124" customWidth="1"/>
    <col min="13981" max="13981" width="16.7109375" style="124" customWidth="1"/>
    <col min="13982" max="13983" width="13.7109375" style="124" customWidth="1"/>
    <col min="13984" max="13984" width="14.28515625" style="124" customWidth="1"/>
    <col min="13985" max="13985" width="15.7109375" style="124" customWidth="1"/>
    <col min="13986" max="14207" width="9.140625" style="124"/>
    <col min="14208" max="14208" width="5.28515625" style="124" customWidth="1"/>
    <col min="14209" max="14209" width="8.7109375" style="124" customWidth="1"/>
    <col min="14210" max="14210" width="9.5703125" style="124" customWidth="1"/>
    <col min="14211" max="14211" width="56.42578125" style="124" customWidth="1"/>
    <col min="14212" max="14212" width="12.42578125" style="124" customWidth="1"/>
    <col min="14213" max="14226" width="0" style="124" hidden="1" customWidth="1"/>
    <col min="14227" max="14227" width="12.7109375" style="124" customWidth="1"/>
    <col min="14228" max="14228" width="16.28515625" style="124" customWidth="1"/>
    <col min="14229" max="14229" width="8" style="124" customWidth="1"/>
    <col min="14230" max="14231" width="0" style="124" hidden="1" customWidth="1"/>
    <col min="14232" max="14232" width="14.28515625" style="124" customWidth="1"/>
    <col min="14233" max="14233" width="12.7109375" style="124" customWidth="1"/>
    <col min="14234" max="14234" width="16.28515625" style="124" customWidth="1"/>
    <col min="14235" max="14235" width="9.5703125" style="124" customWidth="1"/>
    <col min="14236" max="14236" width="13.28515625" style="124" customWidth="1"/>
    <col min="14237" max="14237" width="16.7109375" style="124" customWidth="1"/>
    <col min="14238" max="14239" width="13.7109375" style="124" customWidth="1"/>
    <col min="14240" max="14240" width="14.28515625" style="124" customWidth="1"/>
    <col min="14241" max="14241" width="15.7109375" style="124" customWidth="1"/>
    <col min="14242" max="14463" width="9.140625" style="124"/>
    <col min="14464" max="14464" width="5.28515625" style="124" customWidth="1"/>
    <col min="14465" max="14465" width="8.7109375" style="124" customWidth="1"/>
    <col min="14466" max="14466" width="9.5703125" style="124" customWidth="1"/>
    <col min="14467" max="14467" width="56.42578125" style="124" customWidth="1"/>
    <col min="14468" max="14468" width="12.42578125" style="124" customWidth="1"/>
    <col min="14469" max="14482" width="0" style="124" hidden="1" customWidth="1"/>
    <col min="14483" max="14483" width="12.7109375" style="124" customWidth="1"/>
    <col min="14484" max="14484" width="16.28515625" style="124" customWidth="1"/>
    <col min="14485" max="14485" width="8" style="124" customWidth="1"/>
    <col min="14486" max="14487" width="0" style="124" hidden="1" customWidth="1"/>
    <col min="14488" max="14488" width="14.28515625" style="124" customWidth="1"/>
    <col min="14489" max="14489" width="12.7109375" style="124" customWidth="1"/>
    <col min="14490" max="14490" width="16.28515625" style="124" customWidth="1"/>
    <col min="14491" max="14491" width="9.5703125" style="124" customWidth="1"/>
    <col min="14492" max="14492" width="13.28515625" style="124" customWidth="1"/>
    <col min="14493" max="14493" width="16.7109375" style="124" customWidth="1"/>
    <col min="14494" max="14495" width="13.7109375" style="124" customWidth="1"/>
    <col min="14496" max="14496" width="14.28515625" style="124" customWidth="1"/>
    <col min="14497" max="14497" width="15.7109375" style="124" customWidth="1"/>
    <col min="14498" max="14719" width="9.140625" style="124"/>
    <col min="14720" max="14720" width="5.28515625" style="124" customWidth="1"/>
    <col min="14721" max="14721" width="8.7109375" style="124" customWidth="1"/>
    <col min="14722" max="14722" width="9.5703125" style="124" customWidth="1"/>
    <col min="14723" max="14723" width="56.42578125" style="124" customWidth="1"/>
    <col min="14724" max="14724" width="12.42578125" style="124" customWidth="1"/>
    <col min="14725" max="14738" width="0" style="124" hidden="1" customWidth="1"/>
    <col min="14739" max="14739" width="12.7109375" style="124" customWidth="1"/>
    <col min="14740" max="14740" width="16.28515625" style="124" customWidth="1"/>
    <col min="14741" max="14741" width="8" style="124" customWidth="1"/>
    <col min="14742" max="14743" width="0" style="124" hidden="1" customWidth="1"/>
    <col min="14744" max="14744" width="14.28515625" style="124" customWidth="1"/>
    <col min="14745" max="14745" width="12.7109375" style="124" customWidth="1"/>
    <col min="14746" max="14746" width="16.28515625" style="124" customWidth="1"/>
    <col min="14747" max="14747" width="9.5703125" style="124" customWidth="1"/>
    <col min="14748" max="14748" width="13.28515625" style="124" customWidth="1"/>
    <col min="14749" max="14749" width="16.7109375" style="124" customWidth="1"/>
    <col min="14750" max="14751" width="13.7109375" style="124" customWidth="1"/>
    <col min="14752" max="14752" width="14.28515625" style="124" customWidth="1"/>
    <col min="14753" max="14753" width="15.7109375" style="124" customWidth="1"/>
    <col min="14754" max="14975" width="9.140625" style="124"/>
    <col min="14976" max="14976" width="5.28515625" style="124" customWidth="1"/>
    <col min="14977" max="14977" width="8.7109375" style="124" customWidth="1"/>
    <col min="14978" max="14978" width="9.5703125" style="124" customWidth="1"/>
    <col min="14979" max="14979" width="56.42578125" style="124" customWidth="1"/>
    <col min="14980" max="14980" width="12.42578125" style="124" customWidth="1"/>
    <col min="14981" max="14994" width="0" style="124" hidden="1" customWidth="1"/>
    <col min="14995" max="14995" width="12.7109375" style="124" customWidth="1"/>
    <col min="14996" max="14996" width="16.28515625" style="124" customWidth="1"/>
    <col min="14997" max="14997" width="8" style="124" customWidth="1"/>
    <col min="14998" max="14999" width="0" style="124" hidden="1" customWidth="1"/>
    <col min="15000" max="15000" width="14.28515625" style="124" customWidth="1"/>
    <col min="15001" max="15001" width="12.7109375" style="124" customWidth="1"/>
    <col min="15002" max="15002" width="16.28515625" style="124" customWidth="1"/>
    <col min="15003" max="15003" width="9.5703125" style="124" customWidth="1"/>
    <col min="15004" max="15004" width="13.28515625" style="124" customWidth="1"/>
    <col min="15005" max="15005" width="16.7109375" style="124" customWidth="1"/>
    <col min="15006" max="15007" width="13.7109375" style="124" customWidth="1"/>
    <col min="15008" max="15008" width="14.28515625" style="124" customWidth="1"/>
    <col min="15009" max="15009" width="15.7109375" style="124" customWidth="1"/>
    <col min="15010" max="15231" width="9.140625" style="124"/>
    <col min="15232" max="15232" width="5.28515625" style="124" customWidth="1"/>
    <col min="15233" max="15233" width="8.7109375" style="124" customWidth="1"/>
    <col min="15234" max="15234" width="9.5703125" style="124" customWidth="1"/>
    <col min="15235" max="15235" width="56.42578125" style="124" customWidth="1"/>
    <col min="15236" max="15236" width="12.42578125" style="124" customWidth="1"/>
    <col min="15237" max="15250" width="0" style="124" hidden="1" customWidth="1"/>
    <col min="15251" max="15251" width="12.7109375" style="124" customWidth="1"/>
    <col min="15252" max="15252" width="16.28515625" style="124" customWidth="1"/>
    <col min="15253" max="15253" width="8" style="124" customWidth="1"/>
    <col min="15254" max="15255" width="0" style="124" hidden="1" customWidth="1"/>
    <col min="15256" max="15256" width="14.28515625" style="124" customWidth="1"/>
    <col min="15257" max="15257" width="12.7109375" style="124" customWidth="1"/>
    <col min="15258" max="15258" width="16.28515625" style="124" customWidth="1"/>
    <col min="15259" max="15259" width="9.5703125" style="124" customWidth="1"/>
    <col min="15260" max="15260" width="13.28515625" style="124" customWidth="1"/>
    <col min="15261" max="15261" width="16.7109375" style="124" customWidth="1"/>
    <col min="15262" max="15263" width="13.7109375" style="124" customWidth="1"/>
    <col min="15264" max="15264" width="14.28515625" style="124" customWidth="1"/>
    <col min="15265" max="15265" width="15.7109375" style="124" customWidth="1"/>
    <col min="15266" max="15487" width="9.140625" style="124"/>
    <col min="15488" max="15488" width="5.28515625" style="124" customWidth="1"/>
    <col min="15489" max="15489" width="8.7109375" style="124" customWidth="1"/>
    <col min="15490" max="15490" width="9.5703125" style="124" customWidth="1"/>
    <col min="15491" max="15491" width="56.42578125" style="124" customWidth="1"/>
    <col min="15492" max="15492" width="12.42578125" style="124" customWidth="1"/>
    <col min="15493" max="15506" width="0" style="124" hidden="1" customWidth="1"/>
    <col min="15507" max="15507" width="12.7109375" style="124" customWidth="1"/>
    <col min="15508" max="15508" width="16.28515625" style="124" customWidth="1"/>
    <col min="15509" max="15509" width="8" style="124" customWidth="1"/>
    <col min="15510" max="15511" width="0" style="124" hidden="1" customWidth="1"/>
    <col min="15512" max="15512" width="14.28515625" style="124" customWidth="1"/>
    <col min="15513" max="15513" width="12.7109375" style="124" customWidth="1"/>
    <col min="15514" max="15514" width="16.28515625" style="124" customWidth="1"/>
    <col min="15515" max="15515" width="9.5703125" style="124" customWidth="1"/>
    <col min="15516" max="15516" width="13.28515625" style="124" customWidth="1"/>
    <col min="15517" max="15517" width="16.7109375" style="124" customWidth="1"/>
    <col min="15518" max="15519" width="13.7109375" style="124" customWidth="1"/>
    <col min="15520" max="15520" width="14.28515625" style="124" customWidth="1"/>
    <col min="15521" max="15521" width="15.7109375" style="124" customWidth="1"/>
    <col min="15522" max="15743" width="9.140625" style="124"/>
    <col min="15744" max="15744" width="5.28515625" style="124" customWidth="1"/>
    <col min="15745" max="15745" width="8.7109375" style="124" customWidth="1"/>
    <col min="15746" max="15746" width="9.5703125" style="124" customWidth="1"/>
    <col min="15747" max="15747" width="56.42578125" style="124" customWidth="1"/>
    <col min="15748" max="15748" width="12.42578125" style="124" customWidth="1"/>
    <col min="15749" max="15762" width="0" style="124" hidden="1" customWidth="1"/>
    <col min="15763" max="15763" width="12.7109375" style="124" customWidth="1"/>
    <col min="15764" max="15764" width="16.28515625" style="124" customWidth="1"/>
    <col min="15765" max="15765" width="8" style="124" customWidth="1"/>
    <col min="15766" max="15767" width="0" style="124" hidden="1" customWidth="1"/>
    <col min="15768" max="15768" width="14.28515625" style="124" customWidth="1"/>
    <col min="15769" max="15769" width="12.7109375" style="124" customWidth="1"/>
    <col min="15770" max="15770" width="16.28515625" style="124" customWidth="1"/>
    <col min="15771" max="15771" width="9.5703125" style="124" customWidth="1"/>
    <col min="15772" max="15772" width="13.28515625" style="124" customWidth="1"/>
    <col min="15773" max="15773" width="16.7109375" style="124" customWidth="1"/>
    <col min="15774" max="15775" width="13.7109375" style="124" customWidth="1"/>
    <col min="15776" max="15776" width="14.28515625" style="124" customWidth="1"/>
    <col min="15777" max="15777" width="15.7109375" style="124" customWidth="1"/>
    <col min="15778" max="15999" width="9.140625" style="124"/>
    <col min="16000" max="16000" width="5.28515625" style="124" customWidth="1"/>
    <col min="16001" max="16001" width="8.7109375" style="124" customWidth="1"/>
    <col min="16002" max="16002" width="9.5703125" style="124" customWidth="1"/>
    <col min="16003" max="16003" width="56.42578125" style="124" customWidth="1"/>
    <col min="16004" max="16004" width="12.42578125" style="124" customWidth="1"/>
    <col min="16005" max="16018" width="0" style="124" hidden="1" customWidth="1"/>
    <col min="16019" max="16019" width="12.7109375" style="124" customWidth="1"/>
    <col min="16020" max="16020" width="16.28515625" style="124" customWidth="1"/>
    <col min="16021" max="16021" width="8" style="124" customWidth="1"/>
    <col min="16022" max="16023" width="0" style="124" hidden="1" customWidth="1"/>
    <col min="16024" max="16024" width="14.28515625" style="124" customWidth="1"/>
    <col min="16025" max="16025" width="12.7109375" style="124" customWidth="1"/>
    <col min="16026" max="16026" width="16.28515625" style="124" customWidth="1"/>
    <col min="16027" max="16027" width="9.5703125" style="124" customWidth="1"/>
    <col min="16028" max="16028" width="13.28515625" style="124" customWidth="1"/>
    <col min="16029" max="16029" width="16.7109375" style="124" customWidth="1"/>
    <col min="16030" max="16031" width="13.7109375" style="124" customWidth="1"/>
    <col min="16032" max="16032" width="14.28515625" style="124" customWidth="1"/>
    <col min="16033" max="16033" width="15.7109375" style="124" customWidth="1"/>
    <col min="16034" max="16384" width="9.140625" style="124"/>
  </cols>
  <sheetData>
    <row r="1" spans="1:5" s="173" customFormat="1" ht="69.75" customHeight="1">
      <c r="A1" s="337" t="s">
        <v>549</v>
      </c>
      <c r="B1" s="338"/>
      <c r="C1" s="338"/>
      <c r="D1" s="338"/>
      <c r="E1" s="338"/>
    </row>
    <row r="2" spans="1:5" ht="5.25" customHeight="1">
      <c r="A2" s="174"/>
      <c r="B2" s="175"/>
      <c r="C2" s="176"/>
    </row>
    <row r="3" spans="1:5" ht="29.25" customHeight="1">
      <c r="A3" s="174"/>
      <c r="B3" s="178"/>
      <c r="C3" s="179"/>
      <c r="D3" s="180"/>
      <c r="E3" s="180"/>
    </row>
    <row r="4" spans="1:5" ht="41.25" customHeight="1">
      <c r="A4" s="339" t="s">
        <v>550</v>
      </c>
      <c r="B4" s="341" t="s">
        <v>491</v>
      </c>
      <c r="C4" s="343" t="s">
        <v>551</v>
      </c>
      <c r="D4" s="345" t="s">
        <v>552</v>
      </c>
      <c r="E4" s="345"/>
    </row>
    <row r="5" spans="1:5" ht="60" customHeight="1">
      <c r="A5" s="340"/>
      <c r="B5" s="342"/>
      <c r="C5" s="344"/>
      <c r="D5" s="181" t="s">
        <v>553</v>
      </c>
      <c r="E5" s="181" t="s">
        <v>539</v>
      </c>
    </row>
    <row r="6" spans="1:5" ht="40.5" customHeight="1">
      <c r="A6" s="182"/>
      <c r="B6" s="183" t="s">
        <v>554</v>
      </c>
      <c r="C6" s="182"/>
      <c r="D6" s="184"/>
      <c r="E6" s="185"/>
    </row>
    <row r="7" spans="1:5" ht="24" customHeight="1">
      <c r="A7" s="186"/>
      <c r="B7" s="187" t="s">
        <v>77</v>
      </c>
      <c r="C7" s="186"/>
      <c r="D7" s="184"/>
      <c r="E7" s="185"/>
    </row>
    <row r="8" spans="1:5" ht="45">
      <c r="A8" s="188">
        <v>780108</v>
      </c>
      <c r="B8" s="189" t="s">
        <v>555</v>
      </c>
      <c r="C8" s="186" t="s">
        <v>556</v>
      </c>
      <c r="D8" s="190">
        <v>294184</v>
      </c>
      <c r="E8" s="190">
        <v>22529826</v>
      </c>
    </row>
    <row r="9" spans="1:5" ht="45">
      <c r="A9" s="188">
        <v>780109</v>
      </c>
      <c r="B9" s="189" t="s">
        <v>79</v>
      </c>
      <c r="C9" s="186" t="s">
        <v>556</v>
      </c>
      <c r="D9" s="190">
        <v>352340</v>
      </c>
      <c r="E9" s="190">
        <v>29604257</v>
      </c>
    </row>
    <row r="10" spans="1:5" ht="45">
      <c r="A10" s="188">
        <v>780081</v>
      </c>
      <c r="B10" s="189" t="s">
        <v>80</v>
      </c>
      <c r="C10" s="186" t="s">
        <v>556</v>
      </c>
      <c r="D10" s="190">
        <v>196732</v>
      </c>
      <c r="E10" s="190">
        <v>13727653</v>
      </c>
    </row>
    <row r="11" spans="1:5" ht="45">
      <c r="A11" s="188">
        <v>780095</v>
      </c>
      <c r="B11" s="189" t="s">
        <v>82</v>
      </c>
      <c r="C11" s="186" t="s">
        <v>556</v>
      </c>
      <c r="D11" s="190">
        <v>124892</v>
      </c>
      <c r="E11" s="190">
        <v>13291808</v>
      </c>
    </row>
    <row r="12" spans="1:5" ht="45">
      <c r="A12" s="188">
        <v>780172</v>
      </c>
      <c r="B12" s="189" t="s">
        <v>83</v>
      </c>
      <c r="C12" s="186" t="s">
        <v>556</v>
      </c>
      <c r="D12" s="190">
        <v>10680</v>
      </c>
      <c r="E12" s="190">
        <v>461343</v>
      </c>
    </row>
    <row r="13" spans="1:5" s="171" customFormat="1" ht="24" customHeight="1">
      <c r="A13" s="191"/>
      <c r="B13" s="192" t="s">
        <v>557</v>
      </c>
      <c r="C13" s="191"/>
      <c r="D13" s="193">
        <v>978828</v>
      </c>
      <c r="E13" s="193">
        <v>79614887</v>
      </c>
    </row>
    <row r="14" spans="1:5" ht="24" customHeight="1">
      <c r="A14" s="186"/>
      <c r="B14" s="187" t="s">
        <v>84</v>
      </c>
      <c r="C14" s="186"/>
      <c r="D14" s="190"/>
      <c r="E14" s="190"/>
    </row>
    <row r="15" spans="1:5" ht="45">
      <c r="A15" s="188">
        <v>780110</v>
      </c>
      <c r="B15" s="189" t="s">
        <v>85</v>
      </c>
      <c r="C15" s="186" t="s">
        <v>556</v>
      </c>
      <c r="D15" s="190">
        <v>639527</v>
      </c>
      <c r="E15" s="190">
        <v>41935895</v>
      </c>
    </row>
    <row r="16" spans="1:5" ht="45">
      <c r="A16" s="188">
        <v>780113</v>
      </c>
      <c r="B16" s="189" t="s">
        <v>86</v>
      </c>
      <c r="C16" s="186" t="s">
        <v>556</v>
      </c>
      <c r="D16" s="190">
        <v>704433</v>
      </c>
      <c r="E16" s="190">
        <v>57767971</v>
      </c>
    </row>
    <row r="17" spans="1:5" ht="45">
      <c r="A17" s="188">
        <v>780170</v>
      </c>
      <c r="B17" s="194" t="s">
        <v>90</v>
      </c>
      <c r="C17" s="186" t="s">
        <v>556</v>
      </c>
      <c r="D17" s="190">
        <v>12280</v>
      </c>
      <c r="E17" s="190">
        <v>539917</v>
      </c>
    </row>
    <row r="18" spans="1:5" ht="21.75" customHeight="1">
      <c r="A18" s="195"/>
      <c r="B18" s="196" t="s">
        <v>557</v>
      </c>
      <c r="C18" s="197"/>
      <c r="D18" s="198">
        <v>1356240</v>
      </c>
      <c r="E18" s="198">
        <v>100243783</v>
      </c>
    </row>
    <row r="19" spans="1:5" ht="23.25" customHeight="1">
      <c r="A19" s="187"/>
      <c r="B19" s="187" t="s">
        <v>558</v>
      </c>
      <c r="C19" s="186"/>
      <c r="D19" s="190"/>
      <c r="E19" s="190"/>
    </row>
    <row r="20" spans="1:5" ht="45">
      <c r="A20" s="188">
        <v>780104</v>
      </c>
      <c r="B20" s="189" t="s">
        <v>92</v>
      </c>
      <c r="C20" s="186" t="s">
        <v>559</v>
      </c>
      <c r="D20" s="190">
        <v>509702</v>
      </c>
      <c r="E20" s="190">
        <v>38732903</v>
      </c>
    </row>
    <row r="21" spans="1:5" ht="45">
      <c r="A21" s="188">
        <v>780118</v>
      </c>
      <c r="B21" s="189" t="s">
        <v>93</v>
      </c>
      <c r="C21" s="186" t="s">
        <v>559</v>
      </c>
      <c r="D21" s="190">
        <v>485551</v>
      </c>
      <c r="E21" s="190">
        <v>35881388</v>
      </c>
    </row>
    <row r="22" spans="1:5" ht="45">
      <c r="A22" s="188">
        <v>780066</v>
      </c>
      <c r="B22" s="189" t="s">
        <v>94</v>
      </c>
      <c r="C22" s="186" t="s">
        <v>559</v>
      </c>
      <c r="D22" s="190">
        <v>333878</v>
      </c>
      <c r="E22" s="190">
        <v>24265096</v>
      </c>
    </row>
    <row r="23" spans="1:5" ht="45">
      <c r="A23" s="188">
        <v>780067</v>
      </c>
      <c r="B23" s="189" t="s">
        <v>95</v>
      </c>
      <c r="C23" s="186" t="s">
        <v>559</v>
      </c>
      <c r="D23" s="190">
        <v>539934</v>
      </c>
      <c r="E23" s="190">
        <v>40891019</v>
      </c>
    </row>
    <row r="24" spans="1:5" ht="45">
      <c r="A24" s="188">
        <v>780050</v>
      </c>
      <c r="B24" s="189" t="s">
        <v>96</v>
      </c>
      <c r="C24" s="186" t="s">
        <v>559</v>
      </c>
      <c r="D24" s="190">
        <v>513476</v>
      </c>
      <c r="E24" s="190">
        <v>36487756</v>
      </c>
    </row>
    <row r="25" spans="1:5" ht="45">
      <c r="A25" s="188">
        <v>780194</v>
      </c>
      <c r="B25" s="189" t="s">
        <v>97</v>
      </c>
      <c r="C25" s="186" t="s">
        <v>559</v>
      </c>
      <c r="D25" s="190">
        <v>1070385</v>
      </c>
      <c r="E25" s="190">
        <v>87800595</v>
      </c>
    </row>
    <row r="26" spans="1:5" ht="45">
      <c r="A26" s="199">
        <v>780027</v>
      </c>
      <c r="B26" s="189" t="s">
        <v>98</v>
      </c>
      <c r="C26" s="186" t="s">
        <v>559</v>
      </c>
      <c r="D26" s="190">
        <v>20630</v>
      </c>
      <c r="E26" s="190">
        <v>1737813</v>
      </c>
    </row>
    <row r="27" spans="1:5" ht="45">
      <c r="A27" s="199">
        <v>780086</v>
      </c>
      <c r="B27" s="189" t="s">
        <v>99</v>
      </c>
      <c r="C27" s="186" t="s">
        <v>559</v>
      </c>
      <c r="D27" s="190">
        <v>17148</v>
      </c>
      <c r="E27" s="190">
        <v>1538377</v>
      </c>
    </row>
    <row r="28" spans="1:5" ht="45">
      <c r="A28" s="199">
        <v>780020</v>
      </c>
      <c r="B28" s="189" t="s">
        <v>100</v>
      </c>
      <c r="C28" s="186" t="s">
        <v>559</v>
      </c>
      <c r="D28" s="190">
        <v>13175</v>
      </c>
      <c r="E28" s="190">
        <v>1219767</v>
      </c>
    </row>
    <row r="29" spans="1:5" ht="45">
      <c r="A29" s="199">
        <v>780026</v>
      </c>
      <c r="B29" s="189" t="s">
        <v>101</v>
      </c>
      <c r="C29" s="186" t="s">
        <v>559</v>
      </c>
      <c r="D29" s="190">
        <v>82528</v>
      </c>
      <c r="E29" s="190">
        <v>9353269</v>
      </c>
    </row>
    <row r="30" spans="1:5" ht="45">
      <c r="A30" s="199">
        <v>780080</v>
      </c>
      <c r="B30" s="189" t="s">
        <v>102</v>
      </c>
      <c r="C30" s="186" t="s">
        <v>559</v>
      </c>
      <c r="D30" s="190">
        <v>305202</v>
      </c>
      <c r="E30" s="190">
        <v>30617071</v>
      </c>
    </row>
    <row r="31" spans="1:5" ht="45">
      <c r="A31" s="188">
        <v>780038</v>
      </c>
      <c r="B31" s="189" t="s">
        <v>104</v>
      </c>
      <c r="C31" s="186" t="s">
        <v>559</v>
      </c>
      <c r="D31" s="190">
        <v>234361</v>
      </c>
      <c r="E31" s="190">
        <v>25643180</v>
      </c>
    </row>
    <row r="32" spans="1:5" ht="65.25" customHeight="1">
      <c r="A32" s="188">
        <v>780179</v>
      </c>
      <c r="B32" s="189" t="s">
        <v>105</v>
      </c>
      <c r="C32" s="186" t="s">
        <v>559</v>
      </c>
      <c r="D32" s="190">
        <v>48740</v>
      </c>
      <c r="E32" s="190">
        <v>2717224</v>
      </c>
    </row>
    <row r="33" spans="1:5" ht="25.5" customHeight="1">
      <c r="A33" s="197"/>
      <c r="B33" s="196" t="s">
        <v>557</v>
      </c>
      <c r="C33" s="197"/>
      <c r="D33" s="193">
        <v>4174710</v>
      </c>
      <c r="E33" s="193">
        <v>336885458</v>
      </c>
    </row>
    <row r="34" spans="1:5" ht="24.75" customHeight="1">
      <c r="A34" s="186"/>
      <c r="B34" s="187" t="s">
        <v>106</v>
      </c>
      <c r="C34" s="186"/>
      <c r="D34" s="190"/>
      <c r="E34" s="190"/>
    </row>
    <row r="35" spans="1:5" ht="45">
      <c r="A35" s="199">
        <v>780119</v>
      </c>
      <c r="B35" s="189" t="s">
        <v>107</v>
      </c>
      <c r="C35" s="186" t="s">
        <v>560</v>
      </c>
      <c r="D35" s="190">
        <v>801766</v>
      </c>
      <c r="E35" s="190">
        <v>69789346</v>
      </c>
    </row>
    <row r="36" spans="1:5" ht="45">
      <c r="A36" s="199">
        <v>780190</v>
      </c>
      <c r="B36" s="189" t="s">
        <v>108</v>
      </c>
      <c r="C36" s="182" t="s">
        <v>561</v>
      </c>
      <c r="D36" s="190">
        <v>86550</v>
      </c>
      <c r="E36" s="190">
        <v>8214915</v>
      </c>
    </row>
    <row r="37" spans="1:5" ht="45">
      <c r="A37" s="199">
        <v>780122</v>
      </c>
      <c r="B37" s="189" t="s">
        <v>109</v>
      </c>
      <c r="C37" s="182" t="s">
        <v>562</v>
      </c>
      <c r="D37" s="190">
        <v>2159933</v>
      </c>
      <c r="E37" s="190">
        <v>195223127</v>
      </c>
    </row>
    <row r="38" spans="1:5" ht="45">
      <c r="A38" s="199">
        <v>780126</v>
      </c>
      <c r="B38" s="189" t="s">
        <v>110</v>
      </c>
      <c r="C38" s="182" t="s">
        <v>561</v>
      </c>
      <c r="D38" s="190">
        <v>2033306</v>
      </c>
      <c r="E38" s="190">
        <v>157103481</v>
      </c>
    </row>
    <row r="39" spans="1:5" ht="45">
      <c r="A39" s="199">
        <v>780103</v>
      </c>
      <c r="B39" s="189" t="s">
        <v>111</v>
      </c>
      <c r="C39" s="182" t="s">
        <v>562</v>
      </c>
      <c r="D39" s="190">
        <v>1791572</v>
      </c>
      <c r="E39" s="190">
        <v>136736112</v>
      </c>
    </row>
    <row r="40" spans="1:5" ht="45">
      <c r="A40" s="199">
        <v>780094</v>
      </c>
      <c r="B40" s="189" t="s">
        <v>113</v>
      </c>
      <c r="C40" s="182" t="s">
        <v>561</v>
      </c>
      <c r="D40" s="190">
        <v>98730</v>
      </c>
      <c r="E40" s="190">
        <v>9926810</v>
      </c>
    </row>
    <row r="41" spans="1:5" ht="45">
      <c r="A41" s="199">
        <v>780087</v>
      </c>
      <c r="B41" s="189" t="s">
        <v>112</v>
      </c>
      <c r="C41" s="182" t="s">
        <v>561</v>
      </c>
      <c r="D41" s="190">
        <v>77927</v>
      </c>
      <c r="E41" s="190">
        <v>7991072</v>
      </c>
    </row>
    <row r="42" spans="1:5" ht="45">
      <c r="A42" s="200">
        <v>780178</v>
      </c>
      <c r="B42" s="189" t="s">
        <v>117</v>
      </c>
      <c r="C42" s="182" t="s">
        <v>561</v>
      </c>
      <c r="D42" s="190">
        <v>36727</v>
      </c>
      <c r="E42" s="190">
        <v>1986307</v>
      </c>
    </row>
    <row r="43" spans="1:5" ht="23.25" customHeight="1">
      <c r="A43" s="195"/>
      <c r="B43" s="196" t="s">
        <v>557</v>
      </c>
      <c r="C43" s="197"/>
      <c r="D43" s="198">
        <v>7086511</v>
      </c>
      <c r="E43" s="198">
        <v>586971170</v>
      </c>
    </row>
    <row r="44" spans="1:5" ht="23.25" customHeight="1">
      <c r="A44" s="186"/>
      <c r="B44" s="187" t="s">
        <v>118</v>
      </c>
      <c r="C44" s="186"/>
      <c r="D44" s="190"/>
      <c r="E44" s="190"/>
    </row>
    <row r="45" spans="1:5" ht="45">
      <c r="A45" s="199">
        <v>780107</v>
      </c>
      <c r="B45" s="189" t="s">
        <v>119</v>
      </c>
      <c r="C45" s="186" t="s">
        <v>563</v>
      </c>
      <c r="D45" s="190">
        <v>1009307</v>
      </c>
      <c r="E45" s="190">
        <v>95139911</v>
      </c>
    </row>
    <row r="46" spans="1:5" ht="45">
      <c r="A46" s="199">
        <v>780114</v>
      </c>
      <c r="B46" s="189" t="s">
        <v>120</v>
      </c>
      <c r="C46" s="186" t="s">
        <v>563</v>
      </c>
      <c r="D46" s="190">
        <v>890404</v>
      </c>
      <c r="E46" s="190">
        <v>74570385</v>
      </c>
    </row>
    <row r="47" spans="1:5" ht="45">
      <c r="A47" s="199">
        <v>780123</v>
      </c>
      <c r="B47" s="189" t="s">
        <v>121</v>
      </c>
      <c r="C47" s="186" t="s">
        <v>563</v>
      </c>
      <c r="D47" s="190">
        <v>877773</v>
      </c>
      <c r="E47" s="190">
        <v>69877731</v>
      </c>
    </row>
    <row r="48" spans="1:5" ht="51" customHeight="1">
      <c r="A48" s="188">
        <v>780176</v>
      </c>
      <c r="B48" s="189" t="s">
        <v>127</v>
      </c>
      <c r="C48" s="186" t="s">
        <v>563</v>
      </c>
      <c r="D48" s="190">
        <v>38372</v>
      </c>
      <c r="E48" s="190">
        <v>3605360</v>
      </c>
    </row>
    <row r="49" spans="1:5" ht="21" customHeight="1">
      <c r="A49" s="195"/>
      <c r="B49" s="196" t="s">
        <v>557</v>
      </c>
      <c r="C49" s="197"/>
      <c r="D49" s="198">
        <v>2815856</v>
      </c>
      <c r="E49" s="198">
        <v>243193387</v>
      </c>
    </row>
    <row r="50" spans="1:5" ht="27" customHeight="1">
      <c r="A50" s="186"/>
      <c r="B50" s="187" t="s">
        <v>128</v>
      </c>
      <c r="C50" s="186"/>
      <c r="D50" s="190"/>
      <c r="E50" s="190"/>
    </row>
    <row r="51" spans="1:5" ht="45">
      <c r="A51" s="199">
        <v>780215</v>
      </c>
      <c r="B51" s="189" t="s">
        <v>129</v>
      </c>
      <c r="C51" s="186" t="s">
        <v>564</v>
      </c>
      <c r="D51" s="190">
        <v>159940</v>
      </c>
      <c r="E51" s="190">
        <v>10349264</v>
      </c>
    </row>
    <row r="52" spans="1:5" ht="45">
      <c r="A52" s="199">
        <v>780059</v>
      </c>
      <c r="B52" s="189" t="s">
        <v>130</v>
      </c>
      <c r="C52" s="186" t="s">
        <v>564</v>
      </c>
      <c r="D52" s="190">
        <v>754829</v>
      </c>
      <c r="E52" s="190">
        <v>56048305</v>
      </c>
    </row>
    <row r="53" spans="1:5" ht="45">
      <c r="A53" s="199">
        <v>780060</v>
      </c>
      <c r="B53" s="189" t="s">
        <v>131</v>
      </c>
      <c r="C53" s="186" t="s">
        <v>564</v>
      </c>
      <c r="D53" s="190">
        <v>205958</v>
      </c>
      <c r="E53" s="190">
        <v>17099520</v>
      </c>
    </row>
    <row r="54" spans="1:5" ht="45">
      <c r="A54" s="199">
        <v>780065</v>
      </c>
      <c r="B54" s="189" t="s">
        <v>132</v>
      </c>
      <c r="C54" s="186" t="s">
        <v>564</v>
      </c>
      <c r="D54" s="190">
        <v>546854</v>
      </c>
      <c r="E54" s="190">
        <v>40016136</v>
      </c>
    </row>
    <row r="55" spans="1:5" ht="45">
      <c r="A55" s="188">
        <v>780024</v>
      </c>
      <c r="B55" s="189" t="s">
        <v>133</v>
      </c>
      <c r="C55" s="186" t="s">
        <v>564</v>
      </c>
      <c r="D55" s="190">
        <v>125517</v>
      </c>
      <c r="E55" s="190">
        <v>10155217</v>
      </c>
    </row>
    <row r="56" spans="1:5" ht="21" customHeight="1">
      <c r="A56" s="191"/>
      <c r="B56" s="192" t="s">
        <v>557</v>
      </c>
      <c r="C56" s="201"/>
      <c r="D56" s="198">
        <v>1793098</v>
      </c>
      <c r="E56" s="198">
        <v>133668442</v>
      </c>
    </row>
    <row r="57" spans="1:5" ht="25.5" customHeight="1">
      <c r="A57" s="186"/>
      <c r="B57" s="187" t="s">
        <v>136</v>
      </c>
      <c r="C57" s="186"/>
      <c r="D57" s="190"/>
      <c r="E57" s="190"/>
    </row>
    <row r="58" spans="1:5" ht="45">
      <c r="A58" s="199">
        <v>780105</v>
      </c>
      <c r="B58" s="189" t="s">
        <v>137</v>
      </c>
      <c r="C58" s="182" t="s">
        <v>561</v>
      </c>
      <c r="D58" s="190">
        <v>2095064</v>
      </c>
      <c r="E58" s="190">
        <v>170780289</v>
      </c>
    </row>
    <row r="59" spans="1:5" ht="45">
      <c r="A59" s="199">
        <v>780100</v>
      </c>
      <c r="B59" s="189" t="s">
        <v>138</v>
      </c>
      <c r="C59" s="182" t="s">
        <v>561</v>
      </c>
      <c r="D59" s="190">
        <v>1682242</v>
      </c>
      <c r="E59" s="190">
        <v>122887731</v>
      </c>
    </row>
    <row r="60" spans="1:5" ht="45">
      <c r="A60" s="199">
        <v>780192</v>
      </c>
      <c r="B60" s="189" t="s">
        <v>139</v>
      </c>
      <c r="C60" s="182" t="s">
        <v>561</v>
      </c>
      <c r="D60" s="190">
        <v>782797</v>
      </c>
      <c r="E60" s="190">
        <v>60189513</v>
      </c>
    </row>
    <row r="61" spans="1:5" ht="45">
      <c r="A61" s="199">
        <v>780092</v>
      </c>
      <c r="B61" s="189" t="s">
        <v>140</v>
      </c>
      <c r="C61" s="182" t="s">
        <v>561</v>
      </c>
      <c r="D61" s="190">
        <v>608971</v>
      </c>
      <c r="E61" s="190">
        <v>62911054</v>
      </c>
    </row>
    <row r="62" spans="1:5" ht="45">
      <c r="A62" s="199">
        <v>780177</v>
      </c>
      <c r="B62" s="189" t="s">
        <v>143</v>
      </c>
      <c r="C62" s="182" t="s">
        <v>561</v>
      </c>
      <c r="D62" s="190">
        <v>13291</v>
      </c>
      <c r="E62" s="190">
        <v>842887</v>
      </c>
    </row>
    <row r="63" spans="1:5" ht="19.5" customHeight="1">
      <c r="A63" s="195"/>
      <c r="B63" s="196" t="s">
        <v>557</v>
      </c>
      <c r="C63" s="197"/>
      <c r="D63" s="193">
        <v>5182365</v>
      </c>
      <c r="E63" s="193">
        <v>417611474</v>
      </c>
    </row>
    <row r="64" spans="1:5" ht="19.5" customHeight="1">
      <c r="A64" s="186"/>
      <c r="B64" s="187" t="s">
        <v>144</v>
      </c>
      <c r="C64" s="186"/>
      <c r="D64" s="190"/>
      <c r="E64" s="190"/>
    </row>
    <row r="65" spans="1:5" ht="45">
      <c r="A65" s="199">
        <v>780124</v>
      </c>
      <c r="B65" s="189" t="s">
        <v>145</v>
      </c>
      <c r="C65" s="186" t="s">
        <v>565</v>
      </c>
      <c r="D65" s="190">
        <v>1364406</v>
      </c>
      <c r="E65" s="190">
        <v>90712601</v>
      </c>
    </row>
    <row r="66" spans="1:5" ht="45">
      <c r="A66" s="199">
        <v>780125</v>
      </c>
      <c r="B66" s="189" t="s">
        <v>146</v>
      </c>
      <c r="C66" s="186" t="s">
        <v>566</v>
      </c>
      <c r="D66" s="190">
        <v>585696</v>
      </c>
      <c r="E66" s="190">
        <v>57899119</v>
      </c>
    </row>
    <row r="67" spans="1:5" ht="45">
      <c r="A67" s="199">
        <v>780099</v>
      </c>
      <c r="B67" s="189" t="s">
        <v>147</v>
      </c>
      <c r="C67" s="186" t="s">
        <v>566</v>
      </c>
      <c r="D67" s="190">
        <v>1767887</v>
      </c>
      <c r="E67" s="190">
        <v>201726615</v>
      </c>
    </row>
    <row r="68" spans="1:5" ht="45">
      <c r="A68" s="199">
        <v>780175</v>
      </c>
      <c r="B68" s="189" t="s">
        <v>149</v>
      </c>
      <c r="C68" s="186" t="s">
        <v>565</v>
      </c>
      <c r="D68" s="190">
        <v>15763</v>
      </c>
      <c r="E68" s="190">
        <v>783100</v>
      </c>
    </row>
    <row r="69" spans="1:5" ht="23.25" customHeight="1">
      <c r="A69" s="195"/>
      <c r="B69" s="196" t="s">
        <v>557</v>
      </c>
      <c r="C69" s="197"/>
      <c r="D69" s="198">
        <v>3733752</v>
      </c>
      <c r="E69" s="198">
        <v>351121435</v>
      </c>
    </row>
    <row r="70" spans="1:5" ht="15.75">
      <c r="A70" s="186"/>
      <c r="B70" s="187" t="s">
        <v>567</v>
      </c>
      <c r="C70" s="186"/>
      <c r="D70" s="190"/>
      <c r="E70" s="190"/>
    </row>
    <row r="71" spans="1:5" ht="45">
      <c r="A71" s="186">
        <v>780121</v>
      </c>
      <c r="B71" s="189" t="s">
        <v>151</v>
      </c>
      <c r="C71" s="182" t="s">
        <v>568</v>
      </c>
      <c r="D71" s="190">
        <v>42871</v>
      </c>
      <c r="E71" s="190">
        <v>4735677</v>
      </c>
    </row>
    <row r="72" spans="1:5" s="150" customFormat="1" ht="15.75">
      <c r="A72" s="195"/>
      <c r="B72" s="196" t="s">
        <v>557</v>
      </c>
      <c r="C72" s="197"/>
      <c r="D72" s="198">
        <v>42871</v>
      </c>
      <c r="E72" s="198">
        <v>4735677</v>
      </c>
    </row>
    <row r="73" spans="1:5" ht="15.75">
      <c r="A73" s="186"/>
      <c r="B73" s="187" t="s">
        <v>569</v>
      </c>
      <c r="C73" s="186"/>
      <c r="D73" s="190"/>
      <c r="E73" s="190"/>
    </row>
    <row r="74" spans="1:5" ht="45">
      <c r="A74" s="186">
        <v>780014</v>
      </c>
      <c r="B74" s="202" t="s">
        <v>64</v>
      </c>
      <c r="C74" s="183" t="s">
        <v>570</v>
      </c>
      <c r="D74" s="203">
        <v>517231</v>
      </c>
      <c r="E74" s="203">
        <v>42365209</v>
      </c>
    </row>
    <row r="75" spans="1:5" ht="27" customHeight="1">
      <c r="A75" s="186">
        <v>780014</v>
      </c>
      <c r="B75" s="204" t="s">
        <v>571</v>
      </c>
      <c r="C75" s="186" t="s">
        <v>572</v>
      </c>
      <c r="D75" s="190">
        <v>515982</v>
      </c>
      <c r="E75" s="190">
        <v>42144982</v>
      </c>
    </row>
    <row r="76" spans="1:5" ht="15.75">
      <c r="A76" s="186">
        <v>780014</v>
      </c>
      <c r="B76" s="204" t="s">
        <v>571</v>
      </c>
      <c r="C76" s="182" t="s">
        <v>568</v>
      </c>
      <c r="D76" s="190">
        <v>1249</v>
      </c>
      <c r="E76" s="190">
        <v>220227</v>
      </c>
    </row>
    <row r="77" spans="1:5" s="150" customFormat="1" ht="32.25" customHeight="1">
      <c r="A77" s="195"/>
      <c r="B77" s="196" t="s">
        <v>557</v>
      </c>
      <c r="C77" s="197"/>
      <c r="D77" s="198">
        <v>517231</v>
      </c>
      <c r="E77" s="198">
        <v>42365209</v>
      </c>
    </row>
    <row r="78" spans="1:5" ht="15.75">
      <c r="A78" s="186"/>
      <c r="B78" s="187" t="s">
        <v>152</v>
      </c>
      <c r="C78" s="186"/>
      <c r="D78" s="190"/>
      <c r="E78" s="190"/>
    </row>
    <row r="79" spans="1:5" ht="45">
      <c r="A79" s="205">
        <v>780001</v>
      </c>
      <c r="B79" s="189" t="s">
        <v>60</v>
      </c>
      <c r="C79" s="205" t="s">
        <v>568</v>
      </c>
      <c r="D79" s="206">
        <v>68065</v>
      </c>
      <c r="E79" s="206">
        <v>4614807</v>
      </c>
    </row>
    <row r="80" spans="1:5" ht="45">
      <c r="A80" s="207">
        <v>780051</v>
      </c>
      <c r="B80" s="189" t="s">
        <v>153</v>
      </c>
      <c r="C80" s="208" t="s">
        <v>560</v>
      </c>
      <c r="D80" s="206">
        <v>365306</v>
      </c>
      <c r="E80" s="206">
        <v>24993354</v>
      </c>
    </row>
    <row r="81" spans="1:5" ht="45">
      <c r="A81" s="207">
        <v>780057</v>
      </c>
      <c r="B81" s="189" t="s">
        <v>154</v>
      </c>
      <c r="C81" s="208" t="s">
        <v>560</v>
      </c>
      <c r="D81" s="190">
        <v>661415</v>
      </c>
      <c r="E81" s="190">
        <v>45168191</v>
      </c>
    </row>
    <row r="82" spans="1:5" ht="45">
      <c r="A82" s="207">
        <v>780117</v>
      </c>
      <c r="B82" s="189" t="s">
        <v>155</v>
      </c>
      <c r="C82" s="208" t="s">
        <v>560</v>
      </c>
      <c r="D82" s="206">
        <v>534052</v>
      </c>
      <c r="E82" s="206">
        <v>36589326</v>
      </c>
    </row>
    <row r="83" spans="1:5" ht="45">
      <c r="A83" s="199">
        <v>780133</v>
      </c>
      <c r="B83" s="189" t="s">
        <v>156</v>
      </c>
      <c r="C83" s="182" t="s">
        <v>568</v>
      </c>
      <c r="D83" s="190">
        <v>9883</v>
      </c>
      <c r="E83" s="190">
        <v>801157</v>
      </c>
    </row>
    <row r="84" spans="1:5" ht="45">
      <c r="A84" s="188">
        <v>780157</v>
      </c>
      <c r="B84" s="189" t="s">
        <v>159</v>
      </c>
      <c r="C84" s="182" t="s">
        <v>568</v>
      </c>
      <c r="D84" s="190">
        <v>41906</v>
      </c>
      <c r="E84" s="190">
        <v>3169177</v>
      </c>
    </row>
    <row r="85" spans="1:5" ht="45">
      <c r="A85" s="188">
        <v>780089</v>
      </c>
      <c r="B85" s="189" t="s">
        <v>157</v>
      </c>
      <c r="C85" s="182" t="s">
        <v>568</v>
      </c>
      <c r="D85" s="190">
        <v>97591</v>
      </c>
      <c r="E85" s="190">
        <v>10626474</v>
      </c>
    </row>
    <row r="86" spans="1:5" ht="45">
      <c r="A86" s="188">
        <v>780085</v>
      </c>
      <c r="B86" s="189" t="s">
        <v>158</v>
      </c>
      <c r="C86" s="182" t="s">
        <v>568</v>
      </c>
      <c r="D86" s="190">
        <v>167598</v>
      </c>
      <c r="E86" s="190">
        <v>15928213</v>
      </c>
    </row>
    <row r="87" spans="1:5" ht="45">
      <c r="A87" s="188">
        <v>780171</v>
      </c>
      <c r="B87" s="189" t="s">
        <v>161</v>
      </c>
      <c r="C87" s="182" t="s">
        <v>568</v>
      </c>
      <c r="D87" s="190">
        <v>13841</v>
      </c>
      <c r="E87" s="190">
        <v>791269</v>
      </c>
    </row>
    <row r="88" spans="1:5" ht="24.75" customHeight="1">
      <c r="A88" s="195"/>
      <c r="B88" s="196" t="s">
        <v>557</v>
      </c>
      <c r="C88" s="197"/>
      <c r="D88" s="198">
        <v>1959657</v>
      </c>
      <c r="E88" s="198">
        <v>142681968</v>
      </c>
    </row>
    <row r="89" spans="1:5" ht="15.75">
      <c r="A89" s="186"/>
      <c r="B89" s="187" t="s">
        <v>162</v>
      </c>
      <c r="C89" s="186"/>
      <c r="D89" s="190"/>
      <c r="E89" s="190"/>
    </row>
    <row r="90" spans="1:5" ht="45">
      <c r="A90" s="199">
        <v>780058</v>
      </c>
      <c r="B90" s="189" t="s">
        <v>163</v>
      </c>
      <c r="C90" s="186" t="s">
        <v>573</v>
      </c>
      <c r="D90" s="190">
        <v>306787</v>
      </c>
      <c r="E90" s="190">
        <v>26832955</v>
      </c>
    </row>
    <row r="91" spans="1:5" ht="45">
      <c r="A91" s="199">
        <v>780062</v>
      </c>
      <c r="B91" s="189" t="s">
        <v>164</v>
      </c>
      <c r="C91" s="186" t="s">
        <v>573</v>
      </c>
      <c r="D91" s="190">
        <v>564692</v>
      </c>
      <c r="E91" s="190">
        <v>48023658</v>
      </c>
    </row>
    <row r="92" spans="1:5" ht="45">
      <c r="A92" s="199">
        <v>780052</v>
      </c>
      <c r="B92" s="189" t="s">
        <v>165</v>
      </c>
      <c r="C92" s="186" t="s">
        <v>573</v>
      </c>
      <c r="D92" s="190">
        <v>448075</v>
      </c>
      <c r="E92" s="190">
        <v>34685504</v>
      </c>
    </row>
    <row r="93" spans="1:5" ht="45">
      <c r="A93" s="199">
        <v>780083</v>
      </c>
      <c r="B93" s="189" t="s">
        <v>166</v>
      </c>
      <c r="C93" s="186" t="s">
        <v>573</v>
      </c>
      <c r="D93" s="190">
        <v>386495</v>
      </c>
      <c r="E93" s="190">
        <v>29744814</v>
      </c>
    </row>
    <row r="94" spans="1:5" ht="45">
      <c r="A94" s="199">
        <v>780061</v>
      </c>
      <c r="B94" s="189" t="s">
        <v>167</v>
      </c>
      <c r="C94" s="186" t="s">
        <v>573</v>
      </c>
      <c r="D94" s="190">
        <v>673523</v>
      </c>
      <c r="E94" s="190">
        <v>56945561</v>
      </c>
    </row>
    <row r="95" spans="1:5" ht="45">
      <c r="A95" s="199">
        <v>780063</v>
      </c>
      <c r="B95" s="189" t="s">
        <v>168</v>
      </c>
      <c r="C95" s="186" t="s">
        <v>573</v>
      </c>
      <c r="D95" s="190">
        <v>516893</v>
      </c>
      <c r="E95" s="190">
        <v>43973894</v>
      </c>
    </row>
    <row r="96" spans="1:5" ht="45">
      <c r="A96" s="199">
        <v>780064</v>
      </c>
      <c r="B96" s="189" t="s">
        <v>169</v>
      </c>
      <c r="C96" s="186" t="s">
        <v>573</v>
      </c>
      <c r="D96" s="190">
        <v>435169</v>
      </c>
      <c r="E96" s="190">
        <v>37791170</v>
      </c>
    </row>
    <row r="97" spans="1:5" ht="60">
      <c r="A97" s="199">
        <v>780129</v>
      </c>
      <c r="B97" s="189" t="s">
        <v>170</v>
      </c>
      <c r="C97" s="186" t="s">
        <v>573</v>
      </c>
      <c r="D97" s="190">
        <v>767751</v>
      </c>
      <c r="E97" s="190">
        <v>62987655</v>
      </c>
    </row>
    <row r="98" spans="1:5" ht="45">
      <c r="A98" s="199">
        <v>780023</v>
      </c>
      <c r="B98" s="189" t="s">
        <v>171</v>
      </c>
      <c r="C98" s="186" t="s">
        <v>573</v>
      </c>
      <c r="D98" s="190">
        <v>49865</v>
      </c>
      <c r="E98" s="190">
        <v>5191613</v>
      </c>
    </row>
    <row r="99" spans="1:5" ht="45">
      <c r="A99" s="199">
        <v>780025</v>
      </c>
      <c r="B99" s="189" t="s">
        <v>172</v>
      </c>
      <c r="C99" s="186" t="s">
        <v>573</v>
      </c>
      <c r="D99" s="190">
        <v>46378</v>
      </c>
      <c r="E99" s="190">
        <v>4230510</v>
      </c>
    </row>
    <row r="100" spans="1:5" ht="45">
      <c r="A100" s="199">
        <v>780028</v>
      </c>
      <c r="B100" s="189" t="s">
        <v>173</v>
      </c>
      <c r="C100" s="186" t="s">
        <v>573</v>
      </c>
      <c r="D100" s="190">
        <v>75163</v>
      </c>
      <c r="E100" s="190">
        <v>7157960</v>
      </c>
    </row>
    <row r="101" spans="1:5" ht="45">
      <c r="A101" s="188">
        <v>780096</v>
      </c>
      <c r="B101" s="189" t="s">
        <v>174</v>
      </c>
      <c r="C101" s="186" t="s">
        <v>573</v>
      </c>
      <c r="D101" s="190">
        <v>79611</v>
      </c>
      <c r="E101" s="190">
        <v>7507851</v>
      </c>
    </row>
    <row r="102" spans="1:5" ht="45">
      <c r="A102" s="188">
        <v>780181</v>
      </c>
      <c r="B102" s="189" t="s">
        <v>175</v>
      </c>
      <c r="C102" s="186" t="s">
        <v>573</v>
      </c>
      <c r="D102" s="190">
        <v>38511</v>
      </c>
      <c r="E102" s="190">
        <v>2127345</v>
      </c>
    </row>
    <row r="103" spans="1:5" ht="23.25" customHeight="1">
      <c r="A103" s="195"/>
      <c r="B103" s="196" t="s">
        <v>557</v>
      </c>
      <c r="C103" s="197"/>
      <c r="D103" s="193">
        <v>4388913</v>
      </c>
      <c r="E103" s="193">
        <v>367200490</v>
      </c>
    </row>
    <row r="104" spans="1:5" ht="24.75" customHeight="1">
      <c r="A104" s="186"/>
      <c r="B104" s="187" t="s">
        <v>178</v>
      </c>
      <c r="C104" s="186"/>
      <c r="D104" s="190"/>
      <c r="E104" s="190"/>
    </row>
    <row r="105" spans="1:5" ht="45">
      <c r="A105" s="199">
        <v>780053</v>
      </c>
      <c r="B105" s="189" t="s">
        <v>179</v>
      </c>
      <c r="C105" s="186" t="s">
        <v>556</v>
      </c>
      <c r="D105" s="190">
        <v>155119</v>
      </c>
      <c r="E105" s="190">
        <v>13095813</v>
      </c>
    </row>
    <row r="106" spans="1:5" ht="45">
      <c r="A106" s="199">
        <v>780054</v>
      </c>
      <c r="B106" s="189" t="s">
        <v>180</v>
      </c>
      <c r="C106" s="186" t="s">
        <v>556</v>
      </c>
      <c r="D106" s="190">
        <v>303493</v>
      </c>
      <c r="E106" s="190">
        <v>25316592</v>
      </c>
    </row>
    <row r="107" spans="1:5" ht="45">
      <c r="A107" s="199">
        <v>780055</v>
      </c>
      <c r="B107" s="189" t="s">
        <v>181</v>
      </c>
      <c r="C107" s="186" t="s">
        <v>556</v>
      </c>
      <c r="D107" s="190">
        <v>282744</v>
      </c>
      <c r="E107" s="190">
        <v>24601286</v>
      </c>
    </row>
    <row r="108" spans="1:5" ht="45">
      <c r="A108" s="188">
        <v>780021</v>
      </c>
      <c r="B108" s="189" t="s">
        <v>182</v>
      </c>
      <c r="C108" s="186" t="s">
        <v>556</v>
      </c>
      <c r="D108" s="190">
        <v>26911</v>
      </c>
      <c r="E108" s="190">
        <v>2511003</v>
      </c>
    </row>
    <row r="109" spans="1:5" ht="23.25" customHeight="1">
      <c r="A109" s="195"/>
      <c r="B109" s="196" t="s">
        <v>557</v>
      </c>
      <c r="C109" s="197"/>
      <c r="D109" s="198">
        <v>768267</v>
      </c>
      <c r="E109" s="198">
        <v>65524694</v>
      </c>
    </row>
    <row r="110" spans="1:5" ht="23.25" customHeight="1">
      <c r="A110" s="186"/>
      <c r="B110" s="187" t="s">
        <v>189</v>
      </c>
      <c r="C110" s="186"/>
      <c r="D110" s="190"/>
      <c r="E110" s="190"/>
    </row>
    <row r="111" spans="1:5" ht="45">
      <c r="A111" s="188">
        <v>780116</v>
      </c>
      <c r="B111" s="189" t="s">
        <v>190</v>
      </c>
      <c r="C111" s="183" t="s">
        <v>570</v>
      </c>
      <c r="D111" s="203">
        <v>589735</v>
      </c>
      <c r="E111" s="203">
        <v>47521136</v>
      </c>
    </row>
    <row r="112" spans="1:5" ht="19.5" customHeight="1">
      <c r="A112" s="188">
        <v>780116</v>
      </c>
      <c r="B112" s="204" t="s">
        <v>574</v>
      </c>
      <c r="C112" s="186" t="s">
        <v>575</v>
      </c>
      <c r="D112" s="190">
        <v>207146</v>
      </c>
      <c r="E112" s="190">
        <v>18764435</v>
      </c>
    </row>
    <row r="113" spans="1:5" ht="15.75">
      <c r="A113" s="188">
        <v>780116</v>
      </c>
      <c r="B113" s="204" t="s">
        <v>574</v>
      </c>
      <c r="C113" s="182" t="s">
        <v>568</v>
      </c>
      <c r="D113" s="190">
        <v>382589</v>
      </c>
      <c r="E113" s="190">
        <v>28756701</v>
      </c>
    </row>
    <row r="114" spans="1:5" ht="45">
      <c r="A114" s="209">
        <v>780127</v>
      </c>
      <c r="B114" s="189" t="s">
        <v>191</v>
      </c>
      <c r="C114" s="183" t="s">
        <v>570</v>
      </c>
      <c r="D114" s="203">
        <v>1025162</v>
      </c>
      <c r="E114" s="203">
        <v>68744682</v>
      </c>
    </row>
    <row r="115" spans="1:5" ht="15.75">
      <c r="A115" s="209">
        <v>780127</v>
      </c>
      <c r="B115" s="189" t="s">
        <v>576</v>
      </c>
      <c r="C115" s="208" t="s">
        <v>562</v>
      </c>
      <c r="D115" s="190">
        <v>0</v>
      </c>
      <c r="E115" s="190">
        <v>0</v>
      </c>
    </row>
    <row r="116" spans="1:5" ht="15.75">
      <c r="A116" s="209">
        <v>780127</v>
      </c>
      <c r="B116" s="189" t="s">
        <v>576</v>
      </c>
      <c r="C116" s="210" t="s">
        <v>575</v>
      </c>
      <c r="D116" s="190">
        <v>1025162</v>
      </c>
      <c r="E116" s="190">
        <v>68744682</v>
      </c>
    </row>
    <row r="117" spans="1:5" ht="45">
      <c r="A117" s="209">
        <v>780098</v>
      </c>
      <c r="B117" s="189" t="s">
        <v>192</v>
      </c>
      <c r="C117" s="211" t="s">
        <v>570</v>
      </c>
      <c r="D117" s="203">
        <v>1012768</v>
      </c>
      <c r="E117" s="203">
        <v>68058336</v>
      </c>
    </row>
    <row r="118" spans="1:5" ht="27" customHeight="1">
      <c r="A118" s="209">
        <v>780098</v>
      </c>
      <c r="B118" s="212" t="s">
        <v>577</v>
      </c>
      <c r="C118" s="205" t="s">
        <v>575</v>
      </c>
      <c r="D118" s="190">
        <v>1012768</v>
      </c>
      <c r="E118" s="190">
        <v>68058336</v>
      </c>
    </row>
    <row r="119" spans="1:5" ht="15.75">
      <c r="A119" s="209">
        <v>780098</v>
      </c>
      <c r="B119" s="212" t="s">
        <v>577</v>
      </c>
      <c r="C119" s="208" t="s">
        <v>568</v>
      </c>
      <c r="D119" s="190">
        <v>0</v>
      </c>
      <c r="E119" s="190">
        <v>0</v>
      </c>
    </row>
    <row r="120" spans="1:5" ht="45">
      <c r="A120" s="209">
        <v>780102</v>
      </c>
      <c r="B120" s="189" t="s">
        <v>193</v>
      </c>
      <c r="C120" s="211" t="s">
        <v>570</v>
      </c>
      <c r="D120" s="203">
        <v>689194</v>
      </c>
      <c r="E120" s="203">
        <v>60270175</v>
      </c>
    </row>
    <row r="121" spans="1:5" ht="24" customHeight="1">
      <c r="A121" s="209">
        <v>780102</v>
      </c>
      <c r="B121" s="204" t="s">
        <v>578</v>
      </c>
      <c r="C121" s="205" t="s">
        <v>575</v>
      </c>
      <c r="D121" s="190">
        <v>228919</v>
      </c>
      <c r="E121" s="190">
        <v>23002658</v>
      </c>
    </row>
    <row r="122" spans="1:5" ht="15.75">
      <c r="A122" s="209">
        <v>780102</v>
      </c>
      <c r="B122" s="204" t="s">
        <v>578</v>
      </c>
      <c r="C122" s="208" t="s">
        <v>568</v>
      </c>
      <c r="D122" s="190">
        <v>460275</v>
      </c>
      <c r="E122" s="190">
        <v>37267517</v>
      </c>
    </row>
    <row r="123" spans="1:5" ht="45">
      <c r="A123" s="209">
        <v>780082</v>
      </c>
      <c r="B123" s="189" t="s">
        <v>194</v>
      </c>
      <c r="C123" s="211" t="s">
        <v>570</v>
      </c>
      <c r="D123" s="203">
        <v>2199796</v>
      </c>
      <c r="E123" s="203">
        <v>159803174</v>
      </c>
    </row>
    <row r="124" spans="1:5" ht="15.75">
      <c r="A124" s="209">
        <v>780082</v>
      </c>
      <c r="B124" s="212" t="s">
        <v>579</v>
      </c>
      <c r="C124" s="205" t="s">
        <v>575</v>
      </c>
      <c r="D124" s="190">
        <v>2199796</v>
      </c>
      <c r="E124" s="190">
        <v>159803174</v>
      </c>
    </row>
    <row r="125" spans="1:5" ht="15.75">
      <c r="A125" s="209">
        <v>780082</v>
      </c>
      <c r="B125" s="212" t="s">
        <v>579</v>
      </c>
      <c r="C125" s="208" t="s">
        <v>568</v>
      </c>
      <c r="D125" s="190">
        <v>0</v>
      </c>
      <c r="E125" s="190">
        <v>0</v>
      </c>
    </row>
    <row r="126" spans="1:5" ht="45">
      <c r="A126" s="209">
        <v>780088</v>
      </c>
      <c r="B126" s="189" t="s">
        <v>195</v>
      </c>
      <c r="C126" s="186" t="s">
        <v>575</v>
      </c>
      <c r="D126" s="190">
        <v>73582</v>
      </c>
      <c r="E126" s="190">
        <v>6863911</v>
      </c>
    </row>
    <row r="127" spans="1:5" ht="45">
      <c r="A127" s="209">
        <v>780097</v>
      </c>
      <c r="B127" s="189" t="s">
        <v>196</v>
      </c>
      <c r="C127" s="183" t="s">
        <v>570</v>
      </c>
      <c r="D127" s="203">
        <v>244095</v>
      </c>
      <c r="E127" s="203">
        <v>24132187</v>
      </c>
    </row>
    <row r="128" spans="1:5" ht="15.75">
      <c r="A128" s="209">
        <v>780097</v>
      </c>
      <c r="B128" s="204" t="s">
        <v>580</v>
      </c>
      <c r="C128" s="182" t="s">
        <v>562</v>
      </c>
      <c r="D128" s="190">
        <v>159563</v>
      </c>
      <c r="E128" s="190">
        <v>17200147</v>
      </c>
    </row>
    <row r="129" spans="1:5" ht="15.75">
      <c r="A129" s="209">
        <v>780097</v>
      </c>
      <c r="B129" s="204" t="s">
        <v>580</v>
      </c>
      <c r="C129" s="186" t="s">
        <v>575</v>
      </c>
      <c r="D129" s="190">
        <v>84532</v>
      </c>
      <c r="E129" s="190">
        <v>6932040</v>
      </c>
    </row>
    <row r="130" spans="1:5" ht="45">
      <c r="A130" s="209">
        <v>780173</v>
      </c>
      <c r="B130" s="194" t="s">
        <v>197</v>
      </c>
      <c r="C130" s="186" t="s">
        <v>575</v>
      </c>
      <c r="D130" s="190">
        <v>25593</v>
      </c>
      <c r="E130" s="190">
        <v>1249124</v>
      </c>
    </row>
    <row r="131" spans="1:5" ht="21" customHeight="1">
      <c r="A131" s="213"/>
      <c r="B131" s="196" t="s">
        <v>557</v>
      </c>
      <c r="C131" s="197"/>
      <c r="D131" s="193">
        <v>5859925</v>
      </c>
      <c r="E131" s="193">
        <v>436642725</v>
      </c>
    </row>
    <row r="132" spans="1:5" ht="21.75" customHeight="1">
      <c r="A132" s="186"/>
      <c r="B132" s="187" t="s">
        <v>186</v>
      </c>
      <c r="C132" s="186"/>
      <c r="D132" s="190"/>
      <c r="E132" s="190"/>
    </row>
    <row r="133" spans="1:5" ht="45">
      <c r="A133" s="209">
        <v>780306</v>
      </c>
      <c r="B133" s="194" t="s">
        <v>187</v>
      </c>
      <c r="C133" s="182" t="s">
        <v>568</v>
      </c>
      <c r="D133" s="190">
        <v>408773</v>
      </c>
      <c r="E133" s="190">
        <v>37528733</v>
      </c>
    </row>
    <row r="134" spans="1:5" ht="21.75" customHeight="1">
      <c r="A134" s="195"/>
      <c r="B134" s="196" t="s">
        <v>557</v>
      </c>
      <c r="C134" s="197"/>
      <c r="D134" s="198">
        <v>408773</v>
      </c>
      <c r="E134" s="198">
        <v>37528733</v>
      </c>
    </row>
    <row r="135" spans="1:5" ht="15.75">
      <c r="A135" s="186"/>
      <c r="B135" s="187" t="s">
        <v>199</v>
      </c>
      <c r="C135" s="186"/>
      <c r="D135" s="190"/>
      <c r="E135" s="190"/>
    </row>
    <row r="136" spans="1:5" ht="45">
      <c r="A136" s="209">
        <v>780132</v>
      </c>
      <c r="B136" s="214" t="s">
        <v>200</v>
      </c>
      <c r="C136" s="186" t="s">
        <v>560</v>
      </c>
      <c r="D136" s="190">
        <v>1706826</v>
      </c>
      <c r="E136" s="190">
        <v>149535114</v>
      </c>
    </row>
    <row r="137" spans="1:5" ht="45">
      <c r="A137" s="209">
        <v>780090</v>
      </c>
      <c r="B137" s="214" t="s">
        <v>201</v>
      </c>
      <c r="C137" s="186" t="s">
        <v>560</v>
      </c>
      <c r="D137" s="190">
        <v>409771</v>
      </c>
      <c r="E137" s="190">
        <v>48769253</v>
      </c>
    </row>
    <row r="138" spans="1:5" ht="45">
      <c r="A138" s="215">
        <v>780040</v>
      </c>
      <c r="B138" s="214" t="s">
        <v>202</v>
      </c>
      <c r="C138" s="186" t="s">
        <v>560</v>
      </c>
      <c r="D138" s="190">
        <v>315092</v>
      </c>
      <c r="E138" s="190">
        <v>34768488</v>
      </c>
    </row>
    <row r="139" spans="1:5" ht="23.25" customHeight="1">
      <c r="A139" s="195"/>
      <c r="B139" s="196" t="s">
        <v>557</v>
      </c>
      <c r="C139" s="197"/>
      <c r="D139" s="198">
        <v>2431689</v>
      </c>
      <c r="E139" s="198">
        <v>233072855</v>
      </c>
    </row>
    <row r="140" spans="1:5" ht="15.75">
      <c r="A140" s="186"/>
      <c r="B140" s="187" t="s">
        <v>205</v>
      </c>
      <c r="C140" s="186"/>
      <c r="D140" s="190"/>
      <c r="E140" s="190"/>
    </row>
    <row r="141" spans="1:5" ht="45">
      <c r="A141" s="209">
        <v>780106</v>
      </c>
      <c r="B141" s="189" t="s">
        <v>206</v>
      </c>
      <c r="C141" s="186" t="s">
        <v>560</v>
      </c>
      <c r="D141" s="190">
        <v>400657</v>
      </c>
      <c r="E141" s="190">
        <v>35538366</v>
      </c>
    </row>
    <row r="142" spans="1:5" ht="45">
      <c r="A142" s="209">
        <v>780115</v>
      </c>
      <c r="B142" s="189" t="s">
        <v>207</v>
      </c>
      <c r="C142" s="186" t="s">
        <v>560</v>
      </c>
      <c r="D142" s="190">
        <v>827160</v>
      </c>
      <c r="E142" s="190">
        <v>83594331</v>
      </c>
    </row>
    <row r="143" spans="1:5" ht="45">
      <c r="A143" s="209">
        <v>780120</v>
      </c>
      <c r="B143" s="189" t="s">
        <v>208</v>
      </c>
      <c r="C143" s="186" t="s">
        <v>560</v>
      </c>
      <c r="D143" s="190">
        <v>594992</v>
      </c>
      <c r="E143" s="190">
        <v>64348915</v>
      </c>
    </row>
    <row r="144" spans="1:5" ht="45">
      <c r="A144" s="209">
        <v>780134</v>
      </c>
      <c r="B144" s="189" t="s">
        <v>209</v>
      </c>
      <c r="C144" s="186" t="s">
        <v>560</v>
      </c>
      <c r="D144" s="190">
        <v>510645</v>
      </c>
      <c r="E144" s="190">
        <v>50131517</v>
      </c>
    </row>
    <row r="145" spans="1:5" ht="45">
      <c r="A145" s="209">
        <v>780101</v>
      </c>
      <c r="B145" s="189" t="s">
        <v>210</v>
      </c>
      <c r="C145" s="186" t="s">
        <v>560</v>
      </c>
      <c r="D145" s="190">
        <v>1366448</v>
      </c>
      <c r="E145" s="190">
        <v>127009192</v>
      </c>
    </row>
    <row r="146" spans="1:5" ht="21.75" customHeight="1">
      <c r="A146" s="195"/>
      <c r="B146" s="196" t="s">
        <v>557</v>
      </c>
      <c r="C146" s="197"/>
      <c r="D146" s="198">
        <v>3699902</v>
      </c>
      <c r="E146" s="198">
        <v>360622321</v>
      </c>
    </row>
    <row r="147" spans="1:5" ht="21.75" customHeight="1">
      <c r="A147" s="186"/>
      <c r="B147" s="187" t="s">
        <v>213</v>
      </c>
      <c r="C147" s="186"/>
      <c r="D147" s="190"/>
      <c r="E147" s="190"/>
    </row>
    <row r="148" spans="1:5" ht="45">
      <c r="A148" s="199">
        <v>780111</v>
      </c>
      <c r="B148" s="189" t="s">
        <v>214</v>
      </c>
      <c r="C148" s="182" t="s">
        <v>556</v>
      </c>
      <c r="D148" s="190">
        <v>281515</v>
      </c>
      <c r="E148" s="190">
        <v>21280585</v>
      </c>
    </row>
    <row r="149" spans="1:5" ht="45">
      <c r="A149" s="199">
        <v>780112</v>
      </c>
      <c r="B149" s="194" t="s">
        <v>215</v>
      </c>
      <c r="C149" s="186" t="s">
        <v>556</v>
      </c>
      <c r="D149" s="190">
        <v>326082</v>
      </c>
      <c r="E149" s="190">
        <v>28081034</v>
      </c>
    </row>
    <row r="150" spans="1:5" ht="45">
      <c r="A150" s="199">
        <v>780056</v>
      </c>
      <c r="B150" s="194" t="s">
        <v>216</v>
      </c>
      <c r="C150" s="186" t="s">
        <v>556</v>
      </c>
      <c r="D150" s="190">
        <v>553140</v>
      </c>
      <c r="E150" s="190">
        <v>38888885</v>
      </c>
    </row>
    <row r="151" spans="1:5" ht="45">
      <c r="A151" s="199">
        <v>780022</v>
      </c>
      <c r="B151" s="189" t="s">
        <v>217</v>
      </c>
      <c r="C151" s="186" t="s">
        <v>556</v>
      </c>
      <c r="D151" s="190">
        <v>119555</v>
      </c>
      <c r="E151" s="190">
        <v>16166383</v>
      </c>
    </row>
    <row r="152" spans="1:5" ht="45">
      <c r="A152" s="209">
        <v>780180</v>
      </c>
      <c r="B152" s="189" t="s">
        <v>218</v>
      </c>
      <c r="C152" s="182" t="s">
        <v>556</v>
      </c>
      <c r="D152" s="190">
        <v>23160</v>
      </c>
      <c r="E152" s="190">
        <v>1469194</v>
      </c>
    </row>
    <row r="153" spans="1:5" s="150" customFormat="1" ht="23.25" customHeight="1">
      <c r="A153" s="195"/>
      <c r="B153" s="196" t="s">
        <v>557</v>
      </c>
      <c r="C153" s="195"/>
      <c r="D153" s="198">
        <v>1303452</v>
      </c>
      <c r="E153" s="198">
        <v>105886081</v>
      </c>
    </row>
    <row r="154" spans="1:5" ht="47.25" customHeight="1">
      <c r="A154" s="186"/>
      <c r="B154" s="183" t="s">
        <v>581</v>
      </c>
      <c r="C154" s="216"/>
      <c r="D154" s="190"/>
      <c r="E154" s="190"/>
    </row>
    <row r="155" spans="1:5" ht="45">
      <c r="A155" s="209">
        <v>780188</v>
      </c>
      <c r="B155" s="189" t="s">
        <v>72</v>
      </c>
      <c r="C155" s="182" t="s">
        <v>562</v>
      </c>
      <c r="D155" s="190">
        <v>384044</v>
      </c>
      <c r="E155" s="190">
        <v>28467003</v>
      </c>
    </row>
    <row r="156" spans="1:5" ht="45">
      <c r="A156" s="182">
        <v>780297</v>
      </c>
      <c r="B156" s="217" t="s">
        <v>582</v>
      </c>
      <c r="C156" s="182" t="s">
        <v>562</v>
      </c>
      <c r="D156" s="190">
        <v>31812</v>
      </c>
      <c r="E156" s="190">
        <v>1759807</v>
      </c>
    </row>
    <row r="157" spans="1:5" ht="45">
      <c r="A157" s="209">
        <v>780011</v>
      </c>
      <c r="B157" s="202" t="s">
        <v>63</v>
      </c>
      <c r="C157" s="182" t="s">
        <v>568</v>
      </c>
      <c r="D157" s="190">
        <v>321702</v>
      </c>
      <c r="E157" s="190">
        <v>25939533</v>
      </c>
    </row>
    <row r="158" spans="1:5" ht="39.75" customHeight="1">
      <c r="A158" s="199">
        <v>780076</v>
      </c>
      <c r="B158" s="202" t="s">
        <v>583</v>
      </c>
      <c r="C158" s="186" t="s">
        <v>556</v>
      </c>
      <c r="D158" s="190">
        <v>34284</v>
      </c>
      <c r="E158" s="190">
        <v>3523699</v>
      </c>
    </row>
    <row r="159" spans="1:5" ht="33.75" customHeight="1">
      <c r="A159" s="199">
        <v>780077</v>
      </c>
      <c r="B159" s="202" t="s">
        <v>51</v>
      </c>
      <c r="C159" s="182" t="s">
        <v>568</v>
      </c>
      <c r="D159" s="190">
        <v>82885</v>
      </c>
      <c r="E159" s="190">
        <v>8478308</v>
      </c>
    </row>
    <row r="160" spans="1:5" ht="33.75" customHeight="1">
      <c r="A160" s="199">
        <v>780084</v>
      </c>
      <c r="B160" s="202" t="s">
        <v>52</v>
      </c>
      <c r="C160" s="186" t="s">
        <v>566</v>
      </c>
      <c r="D160" s="190">
        <v>201801</v>
      </c>
      <c r="E160" s="190">
        <v>27527630</v>
      </c>
    </row>
    <row r="161" spans="1:5" ht="46.5" customHeight="1">
      <c r="A161" s="218">
        <v>780070</v>
      </c>
      <c r="B161" s="219" t="s">
        <v>49</v>
      </c>
      <c r="C161" s="182" t="s">
        <v>560</v>
      </c>
      <c r="D161" s="206">
        <v>32740</v>
      </c>
      <c r="E161" s="206">
        <v>3518008</v>
      </c>
    </row>
    <row r="162" spans="1:5" ht="45">
      <c r="A162" s="199">
        <v>780074</v>
      </c>
      <c r="B162" s="217" t="s">
        <v>56</v>
      </c>
      <c r="C162" s="182" t="s">
        <v>561</v>
      </c>
      <c r="D162" s="190">
        <v>189645</v>
      </c>
      <c r="E162" s="190">
        <v>19588574</v>
      </c>
    </row>
    <row r="163" spans="1:5" ht="24" customHeight="1">
      <c r="A163" s="220"/>
      <c r="B163" s="220" t="s">
        <v>584</v>
      </c>
      <c r="C163" s="195"/>
      <c r="D163" s="198">
        <v>1278913</v>
      </c>
      <c r="E163" s="198">
        <v>118802562</v>
      </c>
    </row>
    <row r="164" spans="1:5" ht="36" customHeight="1">
      <c r="A164" s="221"/>
      <c r="B164" s="222" t="s">
        <v>585</v>
      </c>
      <c r="C164" s="223"/>
      <c r="D164" s="190"/>
      <c r="E164" s="190"/>
    </row>
    <row r="165" spans="1:5" ht="60">
      <c r="A165" s="199">
        <v>780169</v>
      </c>
      <c r="B165" s="189" t="s">
        <v>198</v>
      </c>
      <c r="C165" s="186" t="s">
        <v>575</v>
      </c>
      <c r="D165" s="190">
        <v>533724</v>
      </c>
      <c r="E165" s="190">
        <v>35606366</v>
      </c>
    </row>
    <row r="166" spans="1:5" ht="45">
      <c r="A166" s="199">
        <v>780184</v>
      </c>
      <c r="B166" s="189" t="s">
        <v>126</v>
      </c>
      <c r="C166" s="186" t="s">
        <v>563</v>
      </c>
      <c r="D166" s="190">
        <v>552989</v>
      </c>
      <c r="E166" s="190">
        <v>45171539</v>
      </c>
    </row>
    <row r="167" spans="1:5" ht="45">
      <c r="A167" s="199">
        <v>780186</v>
      </c>
      <c r="B167" s="189" t="s">
        <v>69</v>
      </c>
      <c r="C167" s="182" t="s">
        <v>562</v>
      </c>
      <c r="D167" s="190">
        <v>1816732</v>
      </c>
      <c r="E167" s="190">
        <v>117811675</v>
      </c>
    </row>
    <row r="168" spans="1:5" ht="45">
      <c r="A168" s="199">
        <v>780185</v>
      </c>
      <c r="B168" s="189" t="s">
        <v>70</v>
      </c>
      <c r="C168" s="186" t="s">
        <v>560</v>
      </c>
      <c r="D168" s="206">
        <v>681273</v>
      </c>
      <c r="E168" s="206">
        <v>68120403</v>
      </c>
    </row>
    <row r="169" spans="1:5" ht="21" customHeight="1">
      <c r="A169" s="220"/>
      <c r="B169" s="220" t="s">
        <v>584</v>
      </c>
      <c r="C169" s="224"/>
      <c r="D169" s="198">
        <v>3584718</v>
      </c>
      <c r="E169" s="198">
        <v>266709983</v>
      </c>
    </row>
    <row r="170" spans="1:5" ht="42.75">
      <c r="A170" s="225"/>
      <c r="B170" s="226" t="s">
        <v>586</v>
      </c>
      <c r="C170" s="227"/>
      <c r="D170" s="190"/>
      <c r="E170" s="190"/>
    </row>
    <row r="171" spans="1:5" ht="30">
      <c r="A171" s="199">
        <v>780396</v>
      </c>
      <c r="B171" s="228" t="s">
        <v>495</v>
      </c>
      <c r="C171" s="183" t="s">
        <v>570</v>
      </c>
      <c r="D171" s="206">
        <v>923676</v>
      </c>
      <c r="E171" s="206">
        <v>66606285</v>
      </c>
    </row>
    <row r="172" spans="1:5" ht="24.75" customHeight="1">
      <c r="A172" s="199">
        <v>780396</v>
      </c>
      <c r="B172" s="228" t="s">
        <v>587</v>
      </c>
      <c r="C172" s="229" t="s">
        <v>561</v>
      </c>
      <c r="D172" s="206">
        <v>918376</v>
      </c>
      <c r="E172" s="206">
        <v>66224155</v>
      </c>
    </row>
    <row r="173" spans="1:5" ht="24.75" customHeight="1">
      <c r="A173" s="199">
        <v>780396</v>
      </c>
      <c r="B173" s="228" t="s">
        <v>587</v>
      </c>
      <c r="C173" s="208" t="s">
        <v>560</v>
      </c>
      <c r="D173" s="190">
        <v>5300</v>
      </c>
      <c r="E173" s="190">
        <v>382130</v>
      </c>
    </row>
    <row r="174" spans="1:5" ht="45">
      <c r="A174" s="199">
        <v>780018</v>
      </c>
      <c r="B174" s="228" t="s">
        <v>588</v>
      </c>
      <c r="C174" s="182" t="s">
        <v>562</v>
      </c>
      <c r="D174" s="190">
        <v>47173</v>
      </c>
      <c r="E174" s="190">
        <v>3594373</v>
      </c>
    </row>
    <row r="175" spans="1:5" ht="45">
      <c r="A175" s="199">
        <v>780019</v>
      </c>
      <c r="B175" s="228" t="s">
        <v>346</v>
      </c>
      <c r="C175" s="186" t="s">
        <v>556</v>
      </c>
      <c r="D175" s="190">
        <v>9373</v>
      </c>
      <c r="E175" s="190">
        <v>602749</v>
      </c>
    </row>
    <row r="176" spans="1:5" ht="60">
      <c r="A176" s="199">
        <v>780041</v>
      </c>
      <c r="B176" s="217" t="s">
        <v>589</v>
      </c>
      <c r="C176" s="182" t="s">
        <v>562</v>
      </c>
      <c r="D176" s="190">
        <v>132752</v>
      </c>
      <c r="E176" s="190">
        <v>9320627</v>
      </c>
    </row>
    <row r="177" spans="1:5" ht="39" customHeight="1">
      <c r="A177" s="209">
        <v>780340</v>
      </c>
      <c r="B177" s="230" t="s">
        <v>255</v>
      </c>
      <c r="C177" s="231" t="s">
        <v>556</v>
      </c>
      <c r="D177" s="190">
        <v>4425</v>
      </c>
      <c r="E177" s="190">
        <v>322092</v>
      </c>
    </row>
    <row r="178" spans="1:5" ht="47.25" customHeight="1">
      <c r="A178" s="232">
        <v>780131</v>
      </c>
      <c r="B178" s="233" t="s">
        <v>590</v>
      </c>
      <c r="C178" s="182" t="s">
        <v>561</v>
      </c>
      <c r="D178" s="190">
        <v>112544</v>
      </c>
      <c r="E178" s="190">
        <v>7526687</v>
      </c>
    </row>
    <row r="179" spans="1:5" ht="45">
      <c r="A179" s="199">
        <v>780245</v>
      </c>
      <c r="B179" s="234" t="s">
        <v>356</v>
      </c>
      <c r="C179" s="186" t="s">
        <v>559</v>
      </c>
      <c r="D179" s="190">
        <v>15691</v>
      </c>
      <c r="E179" s="190">
        <v>1062373</v>
      </c>
    </row>
    <row r="180" spans="1:5" ht="47.25" customHeight="1">
      <c r="A180" s="182">
        <v>780634</v>
      </c>
      <c r="B180" s="234" t="s">
        <v>369</v>
      </c>
      <c r="C180" s="182" t="s">
        <v>568</v>
      </c>
      <c r="D180" s="190">
        <v>18294</v>
      </c>
      <c r="E180" s="190">
        <v>1252091</v>
      </c>
    </row>
    <row r="181" spans="1:5" ht="45">
      <c r="A181" s="182">
        <v>780049</v>
      </c>
      <c r="B181" s="234" t="s">
        <v>591</v>
      </c>
      <c r="C181" s="186" t="s">
        <v>556</v>
      </c>
      <c r="D181" s="190">
        <v>898</v>
      </c>
      <c r="E181" s="190">
        <v>64797</v>
      </c>
    </row>
    <row r="182" spans="1:5" ht="60">
      <c r="A182" s="231">
        <v>780152</v>
      </c>
      <c r="B182" s="217" t="s">
        <v>341</v>
      </c>
      <c r="C182" s="186" t="s">
        <v>556</v>
      </c>
      <c r="D182" s="190">
        <v>2855</v>
      </c>
      <c r="E182" s="190">
        <v>242085</v>
      </c>
    </row>
    <row r="183" spans="1:5" ht="24.75" customHeight="1">
      <c r="A183" s="196"/>
      <c r="B183" s="196" t="s">
        <v>393</v>
      </c>
      <c r="C183" s="195"/>
      <c r="D183" s="198">
        <v>1267681</v>
      </c>
      <c r="E183" s="198">
        <v>90594159</v>
      </c>
    </row>
    <row r="184" spans="1:5" s="150" customFormat="1" ht="25.5" customHeight="1">
      <c r="A184" s="235"/>
      <c r="B184" s="236" t="s">
        <v>592</v>
      </c>
      <c r="C184" s="237"/>
      <c r="D184" s="238">
        <v>54633352</v>
      </c>
      <c r="E184" s="238">
        <v>4521677493</v>
      </c>
    </row>
  </sheetData>
  <autoFilter ref="A5:E184"/>
  <mergeCells count="5">
    <mergeCell ref="A1:E1"/>
    <mergeCell ref="A4:A5"/>
    <mergeCell ref="B4:B5"/>
    <mergeCell ref="C4:C5"/>
    <mergeCell ref="D4:E4"/>
  </mergeCells>
  <pageMargins left="0.19685039370078741" right="0" top="0" bottom="0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3"/>
  <sheetViews>
    <sheetView zoomScale="90" zoomScaleNormal="90" workbookViewId="0">
      <pane xSplit="4" ySplit="4" topLeftCell="E26" activePane="bottomRight" state="frozen"/>
      <selection activeCell="L12" sqref="L12"/>
      <selection pane="topRight" activeCell="L12" sqref="L12"/>
      <selection pane="bottomLeft" activeCell="L12" sqref="L12"/>
      <selection pane="bottomRight" activeCell="D3" sqref="D3:D4"/>
    </sheetView>
  </sheetViews>
  <sheetFormatPr defaultColWidth="9.140625" defaultRowHeight="15"/>
  <cols>
    <col min="1" max="1" width="5" style="275" customWidth="1"/>
    <col min="2" max="2" width="8" style="275" customWidth="1"/>
    <col min="3" max="3" width="60.42578125" style="276" customWidth="1"/>
    <col min="4" max="4" width="15" style="277" customWidth="1"/>
    <col min="5" max="5" width="16.85546875" style="278" customWidth="1"/>
    <col min="6" max="6" width="18.7109375" style="278" customWidth="1"/>
  </cols>
  <sheetData>
    <row r="1" spans="1:6" ht="41.25" customHeight="1">
      <c r="A1" s="346" t="s">
        <v>593</v>
      </c>
      <c r="B1" s="347"/>
      <c r="C1" s="347"/>
      <c r="D1" s="347"/>
      <c r="E1" s="348"/>
      <c r="F1" s="348"/>
    </row>
    <row r="2" spans="1:6" ht="33" customHeight="1">
      <c r="A2" s="242"/>
      <c r="B2" s="242"/>
      <c r="C2" s="349" t="s">
        <v>594</v>
      </c>
      <c r="D2" s="350"/>
      <c r="E2"/>
      <c r="F2"/>
    </row>
    <row r="3" spans="1:6" ht="32.25" customHeight="1">
      <c r="A3" s="351" t="s">
        <v>595</v>
      </c>
      <c r="B3" s="339" t="s">
        <v>550</v>
      </c>
      <c r="C3" s="351" t="s">
        <v>491</v>
      </c>
      <c r="D3" s="353"/>
      <c r="E3" s="345" t="s">
        <v>552</v>
      </c>
      <c r="F3" s="354"/>
    </row>
    <row r="4" spans="1:6" ht="71.25" customHeight="1">
      <c r="A4" s="351"/>
      <c r="B4" s="352"/>
      <c r="C4" s="351"/>
      <c r="D4" s="353"/>
      <c r="E4" s="243" t="s">
        <v>596</v>
      </c>
      <c r="F4" s="243" t="s">
        <v>539</v>
      </c>
    </row>
    <row r="5" spans="1:6" ht="37.5" customHeight="1">
      <c r="A5" s="244"/>
      <c r="B5" s="244"/>
      <c r="C5" s="245" t="s">
        <v>554</v>
      </c>
      <c r="D5" s="246"/>
      <c r="E5" s="247"/>
      <c r="F5" s="247"/>
    </row>
    <row r="6" spans="1:6" ht="25.5" customHeight="1">
      <c r="A6" s="248"/>
      <c r="B6" s="248"/>
      <c r="C6" s="249" t="s">
        <v>77</v>
      </c>
      <c r="D6" s="250"/>
      <c r="E6" s="251"/>
      <c r="F6" s="251"/>
    </row>
    <row r="7" spans="1:6" ht="39" customHeight="1">
      <c r="A7" s="252">
        <v>1</v>
      </c>
      <c r="B7" s="252">
        <v>780095</v>
      </c>
      <c r="C7" s="253" t="s">
        <v>82</v>
      </c>
      <c r="D7" s="254" t="s">
        <v>597</v>
      </c>
      <c r="E7" s="255">
        <v>337</v>
      </c>
      <c r="F7" s="255">
        <v>128903</v>
      </c>
    </row>
    <row r="8" spans="1:6" ht="21" customHeight="1">
      <c r="A8" s="195"/>
      <c r="B8" s="195"/>
      <c r="C8" s="256" t="s">
        <v>557</v>
      </c>
      <c r="D8" s="257"/>
      <c r="E8" s="258">
        <v>337</v>
      </c>
      <c r="F8" s="258">
        <v>128903</v>
      </c>
    </row>
    <row r="9" spans="1:6" ht="20.25" customHeight="1">
      <c r="A9" s="248"/>
      <c r="B9" s="248"/>
      <c r="C9" s="249" t="s">
        <v>84</v>
      </c>
      <c r="D9" s="250"/>
      <c r="E9" s="251"/>
      <c r="F9" s="251"/>
    </row>
    <row r="10" spans="1:6" ht="49.5" customHeight="1">
      <c r="A10" s="248">
        <f>SUM(A7+1)</f>
        <v>2</v>
      </c>
      <c r="B10" s="248">
        <v>780113</v>
      </c>
      <c r="C10" s="253" t="s">
        <v>598</v>
      </c>
      <c r="D10" s="254" t="s">
        <v>597</v>
      </c>
      <c r="E10" s="255">
        <v>533</v>
      </c>
      <c r="F10" s="255">
        <v>203873</v>
      </c>
    </row>
    <row r="11" spans="1:6" ht="22.5" customHeight="1">
      <c r="A11" s="195"/>
      <c r="B11" s="195"/>
      <c r="C11" s="256" t="s">
        <v>557</v>
      </c>
      <c r="D11" s="259"/>
      <c r="E11" s="258">
        <v>533</v>
      </c>
      <c r="F11" s="258">
        <v>203873</v>
      </c>
    </row>
    <row r="12" spans="1:6" ht="20.25" customHeight="1">
      <c r="A12" s="260"/>
      <c r="B12" s="260"/>
      <c r="C12" s="249" t="s">
        <v>558</v>
      </c>
      <c r="D12" s="250"/>
      <c r="E12" s="261"/>
      <c r="F12" s="261"/>
    </row>
    <row r="13" spans="1:6" ht="30">
      <c r="A13" s="252">
        <f>SUM(A10+1)</f>
        <v>3</v>
      </c>
      <c r="B13" s="252">
        <v>780067</v>
      </c>
      <c r="C13" s="253" t="s">
        <v>599</v>
      </c>
      <c r="D13" s="262" t="s">
        <v>600</v>
      </c>
      <c r="E13" s="255">
        <v>152</v>
      </c>
      <c r="F13" s="255">
        <v>58140</v>
      </c>
    </row>
    <row r="14" spans="1:6" ht="45">
      <c r="A14" s="252">
        <f>SUM(A13+1)</f>
        <v>4</v>
      </c>
      <c r="B14" s="252">
        <v>780080</v>
      </c>
      <c r="C14" s="253" t="s">
        <v>601</v>
      </c>
      <c r="D14" s="254" t="s">
        <v>602</v>
      </c>
      <c r="E14" s="255">
        <v>137</v>
      </c>
      <c r="F14" s="255">
        <v>52403</v>
      </c>
    </row>
    <row r="15" spans="1:6" ht="42" customHeight="1">
      <c r="A15" s="252">
        <f>SUM(A14+1)</f>
        <v>5</v>
      </c>
      <c r="B15" s="252">
        <v>780038</v>
      </c>
      <c r="C15" s="253" t="s">
        <v>104</v>
      </c>
      <c r="D15" s="262" t="s">
        <v>600</v>
      </c>
      <c r="E15" s="255">
        <v>963</v>
      </c>
      <c r="F15" s="255">
        <v>368348</v>
      </c>
    </row>
    <row r="16" spans="1:6" ht="22.5" customHeight="1">
      <c r="A16" s="195"/>
      <c r="B16" s="195"/>
      <c r="C16" s="256" t="s">
        <v>557</v>
      </c>
      <c r="D16" s="263"/>
      <c r="E16" s="258">
        <v>1252</v>
      </c>
      <c r="F16" s="258">
        <v>478891</v>
      </c>
    </row>
    <row r="17" spans="1:6" ht="24.75" customHeight="1">
      <c r="A17" s="248"/>
      <c r="B17" s="248"/>
      <c r="C17" s="249" t="s">
        <v>106</v>
      </c>
      <c r="D17" s="250"/>
      <c r="E17" s="251"/>
      <c r="F17" s="251"/>
    </row>
    <row r="18" spans="1:6" ht="30">
      <c r="A18" s="248">
        <f>SUM(A15+1)</f>
        <v>6</v>
      </c>
      <c r="B18" s="248">
        <v>780119</v>
      </c>
      <c r="C18" s="253" t="s">
        <v>603</v>
      </c>
      <c r="D18" s="250" t="s">
        <v>604</v>
      </c>
      <c r="E18" s="255">
        <v>0</v>
      </c>
      <c r="F18" s="255">
        <v>0</v>
      </c>
    </row>
    <row r="19" spans="1:6" ht="30">
      <c r="A19" s="252">
        <f>A18+1</f>
        <v>7</v>
      </c>
      <c r="B19" s="252">
        <v>780122</v>
      </c>
      <c r="C19" s="253" t="s">
        <v>605</v>
      </c>
      <c r="D19" s="250" t="s">
        <v>604</v>
      </c>
      <c r="E19" s="255">
        <v>0</v>
      </c>
      <c r="F19" s="255">
        <v>0</v>
      </c>
    </row>
    <row r="20" spans="1:6" ht="54" customHeight="1">
      <c r="A20" s="252">
        <f>A19+1</f>
        <v>8</v>
      </c>
      <c r="B20" s="252">
        <v>780126</v>
      </c>
      <c r="C20" s="253" t="s">
        <v>606</v>
      </c>
      <c r="D20" s="250" t="s">
        <v>604</v>
      </c>
      <c r="E20" s="255">
        <v>0</v>
      </c>
      <c r="F20" s="255">
        <v>0</v>
      </c>
    </row>
    <row r="21" spans="1:6" ht="50.25" customHeight="1">
      <c r="A21" s="252">
        <f>A20+1</f>
        <v>9</v>
      </c>
      <c r="B21" s="252">
        <v>780103</v>
      </c>
      <c r="C21" s="253" t="s">
        <v>607</v>
      </c>
      <c r="D21" s="250" t="s">
        <v>604</v>
      </c>
      <c r="E21" s="255">
        <v>0</v>
      </c>
      <c r="F21" s="255">
        <v>0</v>
      </c>
    </row>
    <row r="22" spans="1:6" ht="22.5" customHeight="1">
      <c r="A22" s="195"/>
      <c r="B22" s="195"/>
      <c r="C22" s="256" t="s">
        <v>557</v>
      </c>
      <c r="D22" s="263"/>
      <c r="E22" s="258">
        <v>0</v>
      </c>
      <c r="F22" s="258">
        <v>0</v>
      </c>
    </row>
    <row r="23" spans="1:6" ht="25.5" customHeight="1">
      <c r="A23" s="248"/>
      <c r="B23" s="248"/>
      <c r="C23" s="249" t="s">
        <v>118</v>
      </c>
      <c r="D23" s="250"/>
      <c r="E23" s="251"/>
      <c r="F23" s="251"/>
    </row>
    <row r="24" spans="1:6" ht="38.25" customHeight="1">
      <c r="A24" s="252">
        <f>SUM(A21+1)</f>
        <v>10</v>
      </c>
      <c r="B24" s="252">
        <v>780107</v>
      </c>
      <c r="C24" s="253" t="s">
        <v>608</v>
      </c>
      <c r="D24" s="254" t="s">
        <v>597</v>
      </c>
      <c r="E24" s="255">
        <v>283</v>
      </c>
      <c r="F24" s="255">
        <v>108248</v>
      </c>
    </row>
    <row r="25" spans="1:6" ht="38.25" customHeight="1">
      <c r="A25" s="252">
        <f>A24+1</f>
        <v>11</v>
      </c>
      <c r="B25" s="252">
        <v>780114</v>
      </c>
      <c r="C25" s="253" t="s">
        <v>609</v>
      </c>
      <c r="D25" s="254" t="s">
        <v>563</v>
      </c>
      <c r="E25" s="255">
        <v>364</v>
      </c>
      <c r="F25" s="255">
        <v>99991</v>
      </c>
    </row>
    <row r="26" spans="1:6" ht="38.25" customHeight="1">
      <c r="A26" s="252">
        <f>A25+1</f>
        <v>12</v>
      </c>
      <c r="B26" s="252">
        <v>780123</v>
      </c>
      <c r="C26" s="253" t="s">
        <v>610</v>
      </c>
      <c r="D26" s="254" t="s">
        <v>597</v>
      </c>
      <c r="E26" s="255">
        <v>481</v>
      </c>
      <c r="F26" s="255">
        <v>183983</v>
      </c>
    </row>
    <row r="27" spans="1:6" ht="21" customHeight="1">
      <c r="A27" s="195"/>
      <c r="B27" s="195"/>
      <c r="C27" s="256" t="s">
        <v>557</v>
      </c>
      <c r="D27" s="263"/>
      <c r="E27" s="258">
        <v>1128</v>
      </c>
      <c r="F27" s="258">
        <v>392222</v>
      </c>
    </row>
    <row r="28" spans="1:6" ht="25.5" customHeight="1">
      <c r="A28" s="248"/>
      <c r="B28" s="248"/>
      <c r="C28" s="249" t="s">
        <v>128</v>
      </c>
      <c r="D28" s="250"/>
      <c r="E28" s="251"/>
      <c r="F28" s="251"/>
    </row>
    <row r="29" spans="1:6" ht="33" customHeight="1">
      <c r="A29" s="252">
        <f>SUM(A26+1)</f>
        <v>13</v>
      </c>
      <c r="B29" s="252">
        <v>780059</v>
      </c>
      <c r="C29" s="253" t="s">
        <v>130</v>
      </c>
      <c r="D29" s="254" t="s">
        <v>564</v>
      </c>
      <c r="E29" s="255">
        <v>721</v>
      </c>
      <c r="F29" s="255">
        <v>275783</v>
      </c>
    </row>
    <row r="30" spans="1:6" ht="30">
      <c r="A30" s="252">
        <f>A29+1</f>
        <v>14</v>
      </c>
      <c r="B30" s="252">
        <v>780060</v>
      </c>
      <c r="C30" s="253" t="s">
        <v>611</v>
      </c>
      <c r="D30" s="254" t="s">
        <v>564</v>
      </c>
      <c r="E30" s="255">
        <v>73</v>
      </c>
      <c r="F30" s="255">
        <v>27923</v>
      </c>
    </row>
    <row r="31" spans="1:6" ht="27" customHeight="1">
      <c r="A31" s="195"/>
      <c r="B31" s="195"/>
      <c r="C31" s="256" t="s">
        <v>557</v>
      </c>
      <c r="D31" s="263"/>
      <c r="E31" s="258">
        <v>794</v>
      </c>
      <c r="F31" s="258">
        <v>303706</v>
      </c>
    </row>
    <row r="32" spans="1:6" ht="30.75" customHeight="1">
      <c r="A32" s="248"/>
      <c r="B32" s="248"/>
      <c r="C32" s="249" t="s">
        <v>136</v>
      </c>
      <c r="D32" s="250"/>
      <c r="E32" s="251"/>
      <c r="F32" s="251"/>
    </row>
    <row r="33" spans="1:6" ht="30">
      <c r="A33" s="252">
        <f>SUM(A30+1)</f>
        <v>15</v>
      </c>
      <c r="B33" s="252">
        <v>780105</v>
      </c>
      <c r="C33" s="253" t="s">
        <v>612</v>
      </c>
      <c r="D33" s="254" t="s">
        <v>613</v>
      </c>
      <c r="E33" s="255">
        <v>4842</v>
      </c>
      <c r="F33" s="255">
        <v>1126733</v>
      </c>
    </row>
    <row r="34" spans="1:6" ht="45">
      <c r="A34" s="252">
        <f>SUM(A33+1)</f>
        <v>16</v>
      </c>
      <c r="B34" s="252">
        <v>780092</v>
      </c>
      <c r="C34" s="253" t="s">
        <v>614</v>
      </c>
      <c r="D34" s="254" t="s">
        <v>613</v>
      </c>
      <c r="E34" s="255">
        <v>2974</v>
      </c>
      <c r="F34" s="255">
        <v>692050</v>
      </c>
    </row>
    <row r="35" spans="1:6" ht="22.5" customHeight="1">
      <c r="A35" s="195"/>
      <c r="B35" s="195"/>
      <c r="C35" s="256" t="s">
        <v>557</v>
      </c>
      <c r="D35" s="263"/>
      <c r="E35" s="258">
        <v>7816</v>
      </c>
      <c r="F35" s="258">
        <v>1818783</v>
      </c>
    </row>
    <row r="36" spans="1:6" ht="21.75" customHeight="1">
      <c r="A36" s="248"/>
      <c r="B36" s="248"/>
      <c r="C36" s="249" t="s">
        <v>144</v>
      </c>
      <c r="D36" s="250"/>
      <c r="E36" s="251"/>
      <c r="F36" s="251"/>
    </row>
    <row r="37" spans="1:6" ht="30">
      <c r="A37" s="252">
        <f>SUM(A34+1)</f>
        <v>17</v>
      </c>
      <c r="B37" s="252">
        <v>780125</v>
      </c>
      <c r="C37" s="253" t="s">
        <v>615</v>
      </c>
      <c r="D37" s="254" t="s">
        <v>616</v>
      </c>
      <c r="E37" s="255">
        <v>0</v>
      </c>
      <c r="F37" s="255">
        <v>0</v>
      </c>
    </row>
    <row r="38" spans="1:6" ht="30">
      <c r="A38" s="248">
        <f>A37+1</f>
        <v>18</v>
      </c>
      <c r="B38" s="248">
        <v>780099</v>
      </c>
      <c r="C38" s="253" t="s">
        <v>617</v>
      </c>
      <c r="D38" s="254" t="s">
        <v>566</v>
      </c>
      <c r="E38" s="255">
        <v>1952</v>
      </c>
      <c r="F38" s="255">
        <v>454230</v>
      </c>
    </row>
    <row r="39" spans="1:6" ht="30">
      <c r="A39" s="248">
        <f>A38+1</f>
        <v>19</v>
      </c>
      <c r="B39" s="248">
        <v>780084</v>
      </c>
      <c r="C39" s="253" t="s">
        <v>618</v>
      </c>
      <c r="D39" s="250" t="s">
        <v>619</v>
      </c>
      <c r="E39" s="255">
        <v>2639</v>
      </c>
      <c r="F39" s="255">
        <v>481334</v>
      </c>
    </row>
    <row r="40" spans="1:6" ht="26.25" customHeight="1">
      <c r="A40" s="195"/>
      <c r="B40" s="195"/>
      <c r="C40" s="256" t="s">
        <v>557</v>
      </c>
      <c r="D40" s="263"/>
      <c r="E40" s="258">
        <v>4591</v>
      </c>
      <c r="F40" s="258">
        <v>935564</v>
      </c>
    </row>
    <row r="41" spans="1:6" ht="27.75" customHeight="1">
      <c r="A41" s="248"/>
      <c r="B41" s="248"/>
      <c r="C41" s="249" t="s">
        <v>567</v>
      </c>
      <c r="D41" s="250"/>
      <c r="E41" s="251"/>
      <c r="F41" s="251"/>
    </row>
    <row r="42" spans="1:6" ht="30">
      <c r="A42" s="252">
        <f>A39+1</f>
        <v>20</v>
      </c>
      <c r="B42" s="252">
        <v>780121</v>
      </c>
      <c r="C42" s="253" t="s">
        <v>620</v>
      </c>
      <c r="D42" s="254" t="s">
        <v>621</v>
      </c>
      <c r="E42" s="255">
        <v>0</v>
      </c>
      <c r="F42" s="255">
        <v>0</v>
      </c>
    </row>
    <row r="43" spans="1:6" ht="21" customHeight="1">
      <c r="A43" s="195"/>
      <c r="B43" s="195"/>
      <c r="C43" s="256" t="s">
        <v>557</v>
      </c>
      <c r="D43" s="263"/>
      <c r="E43" s="258">
        <v>0</v>
      </c>
      <c r="F43" s="258">
        <v>0</v>
      </c>
    </row>
    <row r="44" spans="1:6" ht="26.25" customHeight="1">
      <c r="A44" s="248"/>
      <c r="B44" s="248"/>
      <c r="C44" s="249" t="s">
        <v>569</v>
      </c>
      <c r="D44" s="250"/>
      <c r="E44" s="251"/>
      <c r="F44" s="251"/>
    </row>
    <row r="45" spans="1:6" ht="45">
      <c r="A45" s="252">
        <f>SUM(A42+1)</f>
        <v>21</v>
      </c>
      <c r="B45" s="252">
        <v>780014</v>
      </c>
      <c r="C45" s="264" t="s">
        <v>622</v>
      </c>
      <c r="D45" s="254" t="s">
        <v>623</v>
      </c>
      <c r="E45" s="255">
        <v>368</v>
      </c>
      <c r="F45" s="255">
        <v>85634</v>
      </c>
    </row>
    <row r="46" spans="1:6" ht="23.25" customHeight="1">
      <c r="A46" s="195"/>
      <c r="B46" s="195"/>
      <c r="C46" s="256" t="s">
        <v>557</v>
      </c>
      <c r="D46" s="263"/>
      <c r="E46" s="258">
        <v>368</v>
      </c>
      <c r="F46" s="258">
        <v>85634</v>
      </c>
    </row>
    <row r="47" spans="1:6" ht="30" customHeight="1">
      <c r="A47" s="248"/>
      <c r="B47" s="248"/>
      <c r="C47" s="249" t="s">
        <v>152</v>
      </c>
      <c r="D47" s="250"/>
      <c r="E47" s="251"/>
      <c r="F47" s="251"/>
    </row>
    <row r="48" spans="1:6" ht="30">
      <c r="A48" s="248">
        <f>SUM(A45+1)</f>
        <v>22</v>
      </c>
      <c r="B48" s="248">
        <v>780085</v>
      </c>
      <c r="C48" s="253" t="s">
        <v>158</v>
      </c>
      <c r="D48" s="262" t="s">
        <v>597</v>
      </c>
      <c r="E48" s="255">
        <v>802</v>
      </c>
      <c r="F48" s="255">
        <v>306765</v>
      </c>
    </row>
    <row r="49" spans="1:6" ht="30">
      <c r="A49" s="248">
        <f>A48+1</f>
        <v>23</v>
      </c>
      <c r="B49" s="248">
        <v>780077</v>
      </c>
      <c r="C49" s="253" t="s">
        <v>51</v>
      </c>
      <c r="D49" s="254" t="s">
        <v>624</v>
      </c>
      <c r="E49" s="255">
        <v>0</v>
      </c>
      <c r="F49" s="255">
        <v>0</v>
      </c>
    </row>
    <row r="50" spans="1:6" ht="25.5" customHeight="1">
      <c r="A50" s="265"/>
      <c r="B50" s="265"/>
      <c r="C50" s="256" t="s">
        <v>557</v>
      </c>
      <c r="D50" s="259"/>
      <c r="E50" s="258">
        <v>802</v>
      </c>
      <c r="F50" s="258">
        <v>306765</v>
      </c>
    </row>
    <row r="51" spans="1:6" ht="25.5" customHeight="1">
      <c r="A51" s="248"/>
      <c r="B51" s="248"/>
      <c r="C51" s="249" t="s">
        <v>162</v>
      </c>
      <c r="D51" s="250"/>
      <c r="E51" s="251"/>
      <c r="F51" s="251"/>
    </row>
    <row r="52" spans="1:6" ht="30">
      <c r="A52" s="252">
        <f>A49+1</f>
        <v>24</v>
      </c>
      <c r="B52" s="252">
        <v>780058</v>
      </c>
      <c r="C52" s="253" t="s">
        <v>625</v>
      </c>
      <c r="D52" s="254" t="s">
        <v>626</v>
      </c>
      <c r="E52" s="255">
        <v>0</v>
      </c>
      <c r="F52" s="255">
        <v>0</v>
      </c>
    </row>
    <row r="53" spans="1:6" ht="50.25" customHeight="1">
      <c r="A53" s="252">
        <f>SUM(A52+1)</f>
        <v>25</v>
      </c>
      <c r="B53" s="252">
        <v>780083</v>
      </c>
      <c r="C53" s="253" t="s">
        <v>627</v>
      </c>
      <c r="D53" s="254" t="s">
        <v>628</v>
      </c>
      <c r="E53" s="255">
        <v>0</v>
      </c>
      <c r="F53" s="255">
        <v>0</v>
      </c>
    </row>
    <row r="54" spans="1:6" ht="59.25" customHeight="1">
      <c r="A54" s="252">
        <f>SUM(A53+1)</f>
        <v>26</v>
      </c>
      <c r="B54" s="252">
        <v>780061</v>
      </c>
      <c r="C54" s="253" t="s">
        <v>629</v>
      </c>
      <c r="D54" s="254" t="s">
        <v>630</v>
      </c>
      <c r="E54" s="255">
        <v>0</v>
      </c>
      <c r="F54" s="255">
        <v>0</v>
      </c>
    </row>
    <row r="55" spans="1:6" ht="55.5" customHeight="1">
      <c r="A55" s="252">
        <f>SUM(A54+1)</f>
        <v>27</v>
      </c>
      <c r="B55" s="252">
        <v>780129</v>
      </c>
      <c r="C55" s="253" t="s">
        <v>631</v>
      </c>
      <c r="D55" s="254" t="s">
        <v>632</v>
      </c>
      <c r="E55" s="255">
        <v>0</v>
      </c>
      <c r="F55" s="255">
        <v>0</v>
      </c>
    </row>
    <row r="56" spans="1:6" ht="42" customHeight="1">
      <c r="A56" s="252">
        <f>SUM(A55+1)</f>
        <v>28</v>
      </c>
      <c r="B56" s="252">
        <v>780096</v>
      </c>
      <c r="C56" s="253" t="s">
        <v>174</v>
      </c>
      <c r="D56" s="254" t="s">
        <v>633</v>
      </c>
      <c r="E56" s="255">
        <v>0</v>
      </c>
      <c r="F56" s="255">
        <v>0</v>
      </c>
    </row>
    <row r="57" spans="1:6" ht="49.5" customHeight="1">
      <c r="A57" s="252">
        <f>SUM(A56+1)</f>
        <v>29</v>
      </c>
      <c r="B57" s="252">
        <v>780074</v>
      </c>
      <c r="C57" s="266" t="s">
        <v>56</v>
      </c>
      <c r="D57" s="254" t="s">
        <v>634</v>
      </c>
      <c r="E57" s="255">
        <v>0</v>
      </c>
      <c r="F57" s="255">
        <v>0</v>
      </c>
    </row>
    <row r="58" spans="1:6" ht="18.75" customHeight="1">
      <c r="A58" s="195"/>
      <c r="B58" s="195"/>
      <c r="C58" s="256" t="s">
        <v>557</v>
      </c>
      <c r="D58" s="267"/>
      <c r="E58" s="258">
        <v>0</v>
      </c>
      <c r="F58" s="258">
        <v>0</v>
      </c>
    </row>
    <row r="59" spans="1:6" ht="19.5" customHeight="1">
      <c r="A59" s="248"/>
      <c r="B59" s="248"/>
      <c r="C59" s="249" t="s">
        <v>178</v>
      </c>
      <c r="D59" s="250"/>
      <c r="E59" s="251"/>
      <c r="F59" s="251"/>
    </row>
    <row r="60" spans="1:6" ht="30">
      <c r="A60" s="248">
        <f>SUM(A57+1)</f>
        <v>30</v>
      </c>
      <c r="B60" s="248">
        <v>780054</v>
      </c>
      <c r="C60" s="253" t="s">
        <v>635</v>
      </c>
      <c r="D60" s="250" t="s">
        <v>636</v>
      </c>
      <c r="E60" s="255">
        <v>266</v>
      </c>
      <c r="F60" s="255">
        <v>101745</v>
      </c>
    </row>
    <row r="61" spans="1:6" ht="30">
      <c r="A61" s="252">
        <f>A60+1</f>
        <v>31</v>
      </c>
      <c r="B61" s="252">
        <v>780055</v>
      </c>
      <c r="C61" s="253" t="s">
        <v>637</v>
      </c>
      <c r="D61" s="254" t="s">
        <v>636</v>
      </c>
      <c r="E61" s="255">
        <v>226</v>
      </c>
      <c r="F61" s="255">
        <v>86445</v>
      </c>
    </row>
    <row r="62" spans="1:6" ht="21.75" customHeight="1">
      <c r="A62" s="191"/>
      <c r="B62" s="191"/>
      <c r="C62" s="268" t="s">
        <v>557</v>
      </c>
      <c r="D62" s="269"/>
      <c r="E62" s="270">
        <v>492</v>
      </c>
      <c r="F62" s="270">
        <v>188190</v>
      </c>
    </row>
    <row r="63" spans="1:6" ht="21" customHeight="1">
      <c r="A63" s="248"/>
      <c r="B63" s="248"/>
      <c r="C63" s="249" t="s">
        <v>189</v>
      </c>
      <c r="D63" s="250"/>
      <c r="E63" s="251"/>
      <c r="F63" s="251"/>
    </row>
    <row r="64" spans="1:6" ht="30">
      <c r="A64" s="252">
        <f>SUM(A61+1)</f>
        <v>32</v>
      </c>
      <c r="B64" s="252">
        <v>780116</v>
      </c>
      <c r="C64" s="253" t="s">
        <v>638</v>
      </c>
      <c r="D64" s="254" t="s">
        <v>600</v>
      </c>
      <c r="E64" s="255">
        <v>495</v>
      </c>
      <c r="F64" s="255">
        <v>189338</v>
      </c>
    </row>
    <row r="65" spans="1:6" ht="45">
      <c r="A65" s="252">
        <f>SUM(A64+1)</f>
        <v>33</v>
      </c>
      <c r="B65" s="252">
        <v>780102</v>
      </c>
      <c r="C65" s="253" t="s">
        <v>639</v>
      </c>
      <c r="D65" s="254" t="s">
        <v>600</v>
      </c>
      <c r="E65" s="255">
        <v>1423</v>
      </c>
      <c r="F65" s="255">
        <v>544298</v>
      </c>
    </row>
    <row r="66" spans="1:6" ht="30">
      <c r="A66" s="252">
        <f>SUM(A65+1)</f>
        <v>34</v>
      </c>
      <c r="B66" s="252">
        <v>780097</v>
      </c>
      <c r="C66" s="253" t="s">
        <v>196</v>
      </c>
      <c r="D66" s="254" t="s">
        <v>600</v>
      </c>
      <c r="E66" s="255">
        <v>756</v>
      </c>
      <c r="F66" s="255">
        <v>289170</v>
      </c>
    </row>
    <row r="67" spans="1:6" ht="24.75" customHeight="1">
      <c r="A67" s="195"/>
      <c r="B67" s="195"/>
      <c r="C67" s="256" t="s">
        <v>557</v>
      </c>
      <c r="D67" s="263"/>
      <c r="E67" s="258">
        <v>2674</v>
      </c>
      <c r="F67" s="258">
        <v>1022806</v>
      </c>
    </row>
    <row r="68" spans="1:6" ht="27" customHeight="1">
      <c r="A68" s="248"/>
      <c r="B68" s="248"/>
      <c r="C68" s="249" t="s">
        <v>186</v>
      </c>
      <c r="D68" s="250"/>
      <c r="E68" s="251"/>
      <c r="F68" s="251"/>
    </row>
    <row r="69" spans="1:6" ht="30">
      <c r="A69" s="248">
        <f>SUM(A66+1)</f>
        <v>35</v>
      </c>
      <c r="B69" s="248">
        <v>780306</v>
      </c>
      <c r="C69" s="253" t="s">
        <v>640</v>
      </c>
      <c r="D69" s="246" t="s">
        <v>568</v>
      </c>
      <c r="E69" s="255">
        <v>578</v>
      </c>
      <c r="F69" s="255">
        <v>110456</v>
      </c>
    </row>
    <row r="70" spans="1:6" ht="30">
      <c r="A70" s="248">
        <f>A69+1</f>
        <v>36</v>
      </c>
      <c r="B70" s="248">
        <v>780011</v>
      </c>
      <c r="C70" s="253" t="s">
        <v>641</v>
      </c>
      <c r="D70" s="246" t="s">
        <v>568</v>
      </c>
      <c r="E70" s="255">
        <v>10353</v>
      </c>
      <c r="F70" s="255">
        <v>1628527</v>
      </c>
    </row>
    <row r="71" spans="1:6" ht="24" customHeight="1">
      <c r="A71" s="195"/>
      <c r="B71" s="195"/>
      <c r="C71" s="256" t="s">
        <v>557</v>
      </c>
      <c r="D71" s="263"/>
      <c r="E71" s="258">
        <v>10931</v>
      </c>
      <c r="F71" s="258">
        <v>1738983</v>
      </c>
    </row>
    <row r="72" spans="1:6" ht="27" customHeight="1">
      <c r="A72" s="248"/>
      <c r="B72" s="248"/>
      <c r="C72" s="249" t="s">
        <v>199</v>
      </c>
      <c r="D72" s="250"/>
      <c r="E72" s="251"/>
      <c r="F72" s="251"/>
    </row>
    <row r="73" spans="1:6" ht="45">
      <c r="A73" s="252">
        <f>A70+1</f>
        <v>37</v>
      </c>
      <c r="B73" s="252">
        <v>780132</v>
      </c>
      <c r="C73" s="271" t="s">
        <v>642</v>
      </c>
      <c r="D73" s="262" t="s">
        <v>643</v>
      </c>
      <c r="E73" s="255">
        <v>7</v>
      </c>
      <c r="F73" s="255">
        <v>1766</v>
      </c>
    </row>
    <row r="74" spans="1:6" ht="45">
      <c r="A74" s="272">
        <f>SUM(A73+1)</f>
        <v>38</v>
      </c>
      <c r="B74" s="272">
        <v>780040</v>
      </c>
      <c r="C74" s="271" t="s">
        <v>202</v>
      </c>
      <c r="D74" s="262" t="s">
        <v>643</v>
      </c>
      <c r="E74" s="255">
        <v>13</v>
      </c>
      <c r="F74" s="255">
        <v>3279</v>
      </c>
    </row>
    <row r="75" spans="1:6" ht="21.75" customHeight="1">
      <c r="A75" s="265"/>
      <c r="B75" s="265"/>
      <c r="C75" s="256" t="s">
        <v>557</v>
      </c>
      <c r="D75" s="259"/>
      <c r="E75" s="258">
        <v>20</v>
      </c>
      <c r="F75" s="258">
        <v>5045</v>
      </c>
    </row>
    <row r="76" spans="1:6" ht="30.75" customHeight="1">
      <c r="A76" s="248"/>
      <c r="B76" s="248"/>
      <c r="C76" s="249" t="s">
        <v>205</v>
      </c>
      <c r="D76" s="250"/>
      <c r="E76" s="251"/>
      <c r="F76" s="251"/>
    </row>
    <row r="77" spans="1:6" ht="30">
      <c r="A77" s="252">
        <f>SUM(A74+1)</f>
        <v>39</v>
      </c>
      <c r="B77" s="252">
        <v>780115</v>
      </c>
      <c r="C77" s="253" t="s">
        <v>644</v>
      </c>
      <c r="D77" s="254" t="s">
        <v>604</v>
      </c>
      <c r="E77" s="255">
        <v>0</v>
      </c>
      <c r="F77" s="255">
        <v>0</v>
      </c>
    </row>
    <row r="78" spans="1:6" ht="23.25" customHeight="1">
      <c r="A78" s="265"/>
      <c r="B78" s="265"/>
      <c r="C78" s="256" t="s">
        <v>557</v>
      </c>
      <c r="D78" s="259"/>
      <c r="E78" s="258">
        <v>0</v>
      </c>
      <c r="F78" s="258">
        <v>0</v>
      </c>
    </row>
    <row r="79" spans="1:6" ht="19.5" customHeight="1">
      <c r="A79" s="248"/>
      <c r="B79" s="248"/>
      <c r="C79" s="249" t="s">
        <v>213</v>
      </c>
      <c r="D79" s="250"/>
      <c r="E79" s="251"/>
      <c r="F79" s="251"/>
    </row>
    <row r="80" spans="1:6" ht="51" customHeight="1">
      <c r="A80" s="252">
        <v>40</v>
      </c>
      <c r="B80" s="252">
        <v>780112</v>
      </c>
      <c r="C80" s="273" t="s">
        <v>645</v>
      </c>
      <c r="D80" s="254" t="s">
        <v>604</v>
      </c>
      <c r="E80" s="255">
        <v>0</v>
      </c>
      <c r="F80" s="255">
        <v>0</v>
      </c>
    </row>
    <row r="81" spans="1:6" ht="30">
      <c r="A81" s="252">
        <f>A80+1</f>
        <v>41</v>
      </c>
      <c r="B81" s="252">
        <v>780056</v>
      </c>
      <c r="C81" s="273" t="s">
        <v>646</v>
      </c>
      <c r="D81" s="254" t="s">
        <v>647</v>
      </c>
      <c r="E81" s="255">
        <v>0</v>
      </c>
      <c r="F81" s="255">
        <v>0</v>
      </c>
    </row>
    <row r="82" spans="1:6" ht="30">
      <c r="A82" s="252">
        <f>A81+1</f>
        <v>42</v>
      </c>
      <c r="B82" s="252">
        <v>780076</v>
      </c>
      <c r="C82" s="274" t="s">
        <v>648</v>
      </c>
      <c r="D82" s="254" t="s">
        <v>647</v>
      </c>
      <c r="E82" s="255">
        <v>458</v>
      </c>
      <c r="F82" s="255">
        <v>175185</v>
      </c>
    </row>
    <row r="83" spans="1:6" ht="21.75" customHeight="1">
      <c r="A83" s="265"/>
      <c r="B83" s="265"/>
      <c r="C83" s="196" t="s">
        <v>557</v>
      </c>
      <c r="D83" s="257"/>
      <c r="E83" s="258">
        <v>458</v>
      </c>
      <c r="F83" s="258">
        <v>175185</v>
      </c>
    </row>
  </sheetData>
  <autoFilter ref="A4:D83"/>
  <mergeCells count="7">
    <mergeCell ref="A1:F1"/>
    <mergeCell ref="C2:D2"/>
    <mergeCell ref="A3:A4"/>
    <mergeCell ref="B3:B4"/>
    <mergeCell ref="C3:C4"/>
    <mergeCell ref="D3:D4"/>
    <mergeCell ref="E3:F3"/>
  </mergeCells>
  <pageMargins left="0" right="0" top="0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свод </vt:lpstr>
      <vt:lpstr>подушевое фин</vt:lpstr>
      <vt:lpstr>корр-ка  РД 1 и РД 16</vt:lpstr>
      <vt:lpstr>свод ПМО и дисп.набл</vt:lpstr>
      <vt:lpstr>ДС проч (ГП-63)</vt:lpstr>
      <vt:lpstr>Лаб. услуги (27.02.2026)</vt:lpstr>
      <vt:lpstr>Лаб.услуги лимиты (27.02.2026)</vt:lpstr>
      <vt:lpstr>Лаб.услуг лимит глюк (27.02.26)</vt:lpstr>
      <vt:lpstr>'Лаб.услуг лимит глюк (27.02.26)'!Заголовки_для_печати</vt:lpstr>
      <vt:lpstr>'Лаб.услуги лимиты (27.02.2026)'!Заголовки_для_печати</vt:lpstr>
      <vt:lpstr>'свод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Садикова</cp:lastModifiedBy>
  <dcterms:created xsi:type="dcterms:W3CDTF">2026-02-24T06:24:44Z</dcterms:created>
  <dcterms:modified xsi:type="dcterms:W3CDTF">2026-03-02T10:46:44Z</dcterms:modified>
</cp:coreProperties>
</file>